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le\Souteze\VS\7819B - TSB Údržba VO 2024\"/>
    </mc:Choice>
  </mc:AlternateContent>
  <xr:revisionPtr revIDLastSave="0" documentId="13_ncr:1_{26BCC3FC-8D27-46A1-A44B-23ACA9D15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List1!$A$2:$X$2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" i="1" l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Q52" i="1"/>
  <c r="Q53" i="1"/>
  <c r="Q54" i="1"/>
  <c r="Q55" i="1"/>
  <c r="Q56" i="1"/>
  <c r="Q57" i="1"/>
  <c r="Q58" i="1"/>
  <c r="Q59" i="1"/>
  <c r="R59" i="1"/>
  <c r="R58" i="1"/>
  <c r="R57" i="1"/>
  <c r="R56" i="1"/>
  <c r="R55" i="1"/>
  <c r="R54" i="1"/>
  <c r="R53" i="1"/>
  <c r="R52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17" i="1"/>
  <c r="Q240" i="1"/>
  <c r="Q241" i="1"/>
  <c r="Q242" i="1"/>
  <c r="Q243" i="1"/>
  <c r="Q244" i="1"/>
  <c r="Q245" i="1"/>
  <c r="Q246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74" i="1"/>
  <c r="Q173" i="1"/>
  <c r="Q19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4" i="1"/>
  <c r="Q3" i="1"/>
  <c r="Q291" i="1"/>
  <c r="R291" i="1"/>
  <c r="R337" i="1"/>
  <c r="Q163" i="1" l="1"/>
  <c r="R163" i="1"/>
  <c r="Q164" i="1"/>
  <c r="R164" i="1"/>
  <c r="Q165" i="1"/>
  <c r="R165" i="1"/>
  <c r="Q166" i="1"/>
  <c r="R166" i="1"/>
  <c r="Q167" i="1"/>
  <c r="R167" i="1"/>
  <c r="Q168" i="1"/>
  <c r="R168" i="1"/>
  <c r="Q169" i="1"/>
  <c r="R169" i="1"/>
  <c r="Q170" i="1"/>
  <c r="R170" i="1"/>
  <c r="Q171" i="1"/>
  <c r="R171" i="1"/>
  <c r="Q158" i="1"/>
  <c r="R158" i="1"/>
  <c r="Q159" i="1"/>
  <c r="R159" i="1"/>
  <c r="Q160" i="1"/>
  <c r="R160" i="1"/>
  <c r="Q161" i="1"/>
  <c r="R161" i="1"/>
  <c r="Q162" i="1"/>
  <c r="R162" i="1"/>
  <c r="Q155" i="1"/>
  <c r="R155" i="1"/>
  <c r="Q156" i="1"/>
  <c r="R156" i="1"/>
  <c r="Q157" i="1"/>
  <c r="R157" i="1"/>
  <c r="Q172" i="1"/>
  <c r="R172" i="1"/>
  <c r="Q153" i="1"/>
  <c r="R153" i="1"/>
  <c r="Q154" i="1"/>
  <c r="R154" i="1"/>
  <c r="Q150" i="1"/>
  <c r="R150" i="1"/>
  <c r="Q151" i="1"/>
  <c r="R151" i="1"/>
  <c r="Q152" i="1"/>
  <c r="R152" i="1"/>
  <c r="Q147" i="1"/>
  <c r="R147" i="1"/>
  <c r="Q148" i="1"/>
  <c r="R148" i="1"/>
  <c r="Q149" i="1"/>
  <c r="R149" i="1"/>
  <c r="Q78" i="1"/>
  <c r="R78" i="1"/>
  <c r="Q79" i="1"/>
  <c r="R79" i="1"/>
  <c r="Q76" i="1"/>
  <c r="R76" i="1"/>
  <c r="Q80" i="1"/>
  <c r="R80" i="1"/>
  <c r="Q81" i="1"/>
  <c r="R81" i="1"/>
  <c r="R77" i="1"/>
  <c r="Q77" i="1"/>
  <c r="Q140" i="1"/>
  <c r="R140" i="1"/>
  <c r="Q141" i="1"/>
  <c r="R141" i="1"/>
  <c r="Q142" i="1"/>
  <c r="R142" i="1"/>
  <c r="Q143" i="1"/>
  <c r="R143" i="1"/>
  <c r="Q144" i="1"/>
  <c r="R144" i="1"/>
  <c r="Q145" i="1"/>
  <c r="R145" i="1"/>
  <c r="Q146" i="1"/>
  <c r="R146" i="1"/>
  <c r="Q139" i="1"/>
  <c r="R139" i="1"/>
  <c r="Q128" i="1" l="1"/>
  <c r="R128" i="1"/>
  <c r="Q129" i="1"/>
  <c r="R129" i="1"/>
  <c r="Q130" i="1"/>
  <c r="R130" i="1"/>
  <c r="Q131" i="1"/>
  <c r="R131" i="1"/>
  <c r="Q132" i="1"/>
  <c r="R132" i="1"/>
  <c r="Q133" i="1"/>
  <c r="R133" i="1"/>
  <c r="Q134" i="1"/>
  <c r="R134" i="1"/>
  <c r="Q135" i="1"/>
  <c r="R135" i="1"/>
  <c r="Q126" i="1"/>
  <c r="R126" i="1"/>
  <c r="Q127" i="1"/>
  <c r="R127" i="1"/>
  <c r="Q136" i="1"/>
  <c r="R136" i="1"/>
  <c r="Q118" i="1"/>
  <c r="R118" i="1"/>
  <c r="Q119" i="1"/>
  <c r="R119" i="1"/>
  <c r="Q120" i="1"/>
  <c r="R120" i="1"/>
  <c r="Q121" i="1"/>
  <c r="R121" i="1"/>
  <c r="Q122" i="1"/>
  <c r="R122" i="1"/>
  <c r="Q123" i="1"/>
  <c r="R123" i="1"/>
  <c r="Q124" i="1"/>
  <c r="R124" i="1"/>
  <c r="Q125" i="1"/>
  <c r="R125" i="1"/>
  <c r="Q281" i="1"/>
  <c r="R281" i="1"/>
  <c r="Q282" i="1"/>
  <c r="R282" i="1"/>
  <c r="Q283" i="1"/>
  <c r="R283" i="1"/>
  <c r="Q284" i="1"/>
  <c r="R284" i="1"/>
  <c r="Q285" i="1"/>
  <c r="R285" i="1"/>
  <c r="Q286" i="1"/>
  <c r="R286" i="1"/>
  <c r="Q287" i="1"/>
  <c r="R287" i="1"/>
  <c r="Q288" i="1"/>
  <c r="R288" i="1"/>
  <c r="Q289" i="1"/>
  <c r="R289" i="1"/>
  <c r="R234" i="1"/>
  <c r="R214" i="1" l="1"/>
  <c r="R210" i="1"/>
  <c r="R211" i="1"/>
  <c r="R212" i="1"/>
  <c r="R213" i="1"/>
  <c r="R215" i="1"/>
  <c r="R216" i="1"/>
  <c r="R252" i="1"/>
  <c r="Q252" i="1"/>
  <c r="R251" i="1"/>
  <c r="Q251" i="1"/>
  <c r="R250" i="1"/>
  <c r="Q250" i="1"/>
  <c r="R249" i="1"/>
  <c r="Q249" i="1"/>
  <c r="R209" i="1"/>
  <c r="R207" i="1"/>
  <c r="R208" i="1"/>
  <c r="R200" i="1"/>
  <c r="R201" i="1"/>
  <c r="R202" i="1"/>
  <c r="R203" i="1"/>
  <c r="R204" i="1"/>
  <c r="R205" i="1"/>
  <c r="R206" i="1"/>
  <c r="R217" i="1"/>
  <c r="R196" i="1"/>
  <c r="R197" i="1"/>
  <c r="R198" i="1"/>
  <c r="R199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Q278" i="1" l="1"/>
  <c r="R278" i="1"/>
  <c r="Q279" i="1"/>
  <c r="R279" i="1"/>
  <c r="R226" i="1" l="1"/>
  <c r="R225" i="1"/>
  <c r="Q255" i="1"/>
  <c r="R255" i="1"/>
  <c r="R369" i="1"/>
  <c r="R343" i="1"/>
  <c r="R344" i="1"/>
  <c r="R345" i="1"/>
  <c r="R346" i="1"/>
  <c r="R347" i="1"/>
  <c r="R348" i="1"/>
  <c r="R349" i="1"/>
  <c r="R350" i="1"/>
  <c r="R351" i="1"/>
  <c r="R352" i="1"/>
  <c r="R334" i="1"/>
  <c r="R335" i="1"/>
  <c r="R336" i="1"/>
  <c r="R338" i="1"/>
  <c r="R339" i="1"/>
  <c r="R340" i="1"/>
  <c r="R341" i="1"/>
  <c r="R342" i="1"/>
  <c r="R317" i="1"/>
  <c r="R318" i="1"/>
  <c r="R319" i="1"/>
  <c r="R371" i="1" l="1"/>
  <c r="R370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261" i="1"/>
  <c r="Q261" i="1"/>
  <c r="Q257" i="1"/>
  <c r="R25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0" i="1"/>
  <c r="Q290" i="1"/>
  <c r="R280" i="1"/>
  <c r="Q280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0" i="1"/>
  <c r="Q260" i="1"/>
  <c r="R259" i="1"/>
  <c r="Q259" i="1"/>
  <c r="R258" i="1"/>
  <c r="Q258" i="1"/>
  <c r="R256" i="1"/>
  <c r="Q256" i="1"/>
  <c r="R254" i="1"/>
  <c r="Q254" i="1"/>
  <c r="R253" i="1"/>
  <c r="Q253" i="1"/>
  <c r="R248" i="1"/>
  <c r="Q248" i="1"/>
  <c r="R247" i="1"/>
  <c r="Q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3" i="1"/>
  <c r="R232" i="1"/>
  <c r="R231" i="1"/>
  <c r="R230" i="1"/>
  <c r="R229" i="1"/>
  <c r="R228" i="1"/>
  <c r="R227" i="1"/>
  <c r="R224" i="1"/>
  <c r="R223" i="1"/>
  <c r="R222" i="1"/>
  <c r="R221" i="1"/>
  <c r="R220" i="1"/>
  <c r="R219" i="1"/>
  <c r="R218" i="1"/>
  <c r="R181" i="1"/>
  <c r="R180" i="1"/>
  <c r="R179" i="1"/>
  <c r="R178" i="1"/>
  <c r="R177" i="1"/>
  <c r="R176" i="1"/>
  <c r="R175" i="1"/>
  <c r="R174" i="1"/>
  <c r="R173" i="1"/>
  <c r="R138" i="1"/>
  <c r="Q138" i="1"/>
  <c r="R137" i="1"/>
  <c r="Q137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X9" i="1" l="1"/>
  <c r="X5" i="1"/>
  <c r="X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C106" authorId="0" shapeId="0" xr:uid="{9B7C86A1-E2A8-41B7-AED7-077BCBFA200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10 m nad vozovkou</t>
        </r>
      </text>
    </comment>
    <comment ref="C800" authorId="0" shapeId="0" xr:uid="{AE40FE74-EBF2-47FC-8C7D-E2D201C66E61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V případě, že svítidlo A osvítí plochu zastávky MHD dle ČSN EN 12464-1 5.12.1, je možné svítidlo B vypustit z nabídky. </t>
        </r>
      </text>
    </comment>
    <comment ref="C802" authorId="0" shapeId="0" xr:uid="{9E301B58-B799-4639-88D9-ABD90A1CD3AB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Ruzicka Michal:
V případě, že svítidlo A osvítí plochu zastávky MHD dle ČSN EN 12464-1 5.12.1, je možné svítidlo B vypustit z nabídky. </t>
        </r>
      </text>
    </comment>
    <comment ref="C933" authorId="0" shapeId="0" xr:uid="{73732459-E38F-4CFB-BE9C-35B4B8014318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Stejné jako S-9002-005</t>
        </r>
      </text>
    </comment>
  </commentList>
</comments>
</file>

<file path=xl/sharedStrings.xml><?xml version="1.0" encoding="utf-8"?>
<sst xmlns="http://schemas.openxmlformats.org/spreadsheetml/2006/main" count="876" uniqueCount="511">
  <si>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</si>
  <si>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</si>
  <si>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</si>
  <si>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</si>
  <si>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</si>
  <si>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</si>
  <si>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</si>
  <si>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</si>
  <si>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</si>
  <si>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</si>
  <si>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</si>
  <si>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</si>
  <si>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</si>
  <si>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</si>
  <si>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</si>
  <si>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</si>
  <si>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</si>
  <si>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</si>
  <si>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</si>
  <si>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</si>
  <si>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</si>
  <si>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</si>
  <si>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</si>
  <si>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</si>
  <si>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</si>
  <si>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</si>
  <si>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</si>
  <si>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</si>
  <si>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Cena (bez DPH a bez MSB-C) / svítidlo [kč]</t>
  </si>
  <si>
    <t>[ks]</t>
  </si>
  <si>
    <t>Cena komunikačního modulu MSB-C</t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</si>
  <si>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</si>
  <si>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t>Náradní teplota chromatičnosti [K]</t>
  </si>
  <si>
    <t>;</t>
  </si>
  <si>
    <t>S-0519-001</t>
  </si>
  <si>
    <t>S-0519-002</t>
  </si>
  <si>
    <t>S-0519-003</t>
  </si>
  <si>
    <t>S-0519-004</t>
  </si>
  <si>
    <t>S-0519-005</t>
  </si>
  <si>
    <t>S-0519-006</t>
  </si>
  <si>
    <t>S-0519-007</t>
  </si>
  <si>
    <t>S-0519-008</t>
  </si>
  <si>
    <t>S-0519-009</t>
  </si>
  <si>
    <t>S-0519-010</t>
  </si>
  <si>
    <t>S-0519-011</t>
  </si>
  <si>
    <t>S-0519-012</t>
  </si>
  <si>
    <t>S-0519-013</t>
  </si>
  <si>
    <t>S-0519-014</t>
  </si>
  <si>
    <t>S-0519-015</t>
  </si>
  <si>
    <t>S-0519-016</t>
  </si>
  <si>
    <t>S-0519-017</t>
  </si>
  <si>
    <t>Krkoškova</t>
  </si>
  <si>
    <t>Zborovská 1</t>
  </si>
  <si>
    <t>S-1346-042</t>
  </si>
  <si>
    <t>S-1346-041</t>
  </si>
  <si>
    <t>S-1346-040</t>
  </si>
  <si>
    <t>S-1346-039</t>
  </si>
  <si>
    <t>S-1346-038</t>
  </si>
  <si>
    <t>S-1346-037</t>
  </si>
  <si>
    <t>S-1346-036</t>
  </si>
  <si>
    <t>S-1346-035</t>
  </si>
  <si>
    <t>S-1346-034</t>
  </si>
  <si>
    <t>S-1346-033</t>
  </si>
  <si>
    <t>S-1346-032</t>
  </si>
  <si>
    <t>S-1346-031</t>
  </si>
  <si>
    <t>S-1346-030</t>
  </si>
  <si>
    <t>Zborovská 2</t>
  </si>
  <si>
    <t>S-1346-023</t>
  </si>
  <si>
    <t>S-1346-022</t>
  </si>
  <si>
    <t>S-1346-021</t>
  </si>
  <si>
    <t>S-1346-020</t>
  </si>
  <si>
    <t>S-1346-019</t>
  </si>
  <si>
    <t>S-1346-018</t>
  </si>
  <si>
    <t>S-1346-017</t>
  </si>
  <si>
    <t>S-1346-016</t>
  </si>
  <si>
    <t>S-1346-015</t>
  </si>
  <si>
    <t>S-1346-014</t>
  </si>
  <si>
    <t>S-1346-013</t>
  </si>
  <si>
    <t>S-1346-012</t>
  </si>
  <si>
    <t>S-1346-009</t>
  </si>
  <si>
    <t>S-1346-008</t>
  </si>
  <si>
    <t>S-1346-007</t>
  </si>
  <si>
    <t>S-1346-006</t>
  </si>
  <si>
    <t>S-1346-005</t>
  </si>
  <si>
    <t>S-1346-004</t>
  </si>
  <si>
    <t>S-1346-003</t>
  </si>
  <si>
    <t>Zborovská x Jindřichova</t>
  </si>
  <si>
    <t>Zborovská 3</t>
  </si>
  <si>
    <t>Zborovská</t>
  </si>
  <si>
    <t>S-1087-001</t>
  </si>
  <si>
    <t>S-1087-002</t>
  </si>
  <si>
    <t>S-1087-003</t>
  </si>
  <si>
    <t>S-1087-004</t>
  </si>
  <si>
    <t>S-1087-005</t>
  </si>
  <si>
    <t>S-1087-006</t>
  </si>
  <si>
    <t>S-1087-007</t>
  </si>
  <si>
    <t>Spojovací</t>
  </si>
  <si>
    <t>S01</t>
  </si>
  <si>
    <t>S02</t>
  </si>
  <si>
    <t>S03</t>
  </si>
  <si>
    <t>Spojovací chodník</t>
  </si>
  <si>
    <t>S-0133-007</t>
  </si>
  <si>
    <t>S-0133-012</t>
  </si>
  <si>
    <t>S-0133-017</t>
  </si>
  <si>
    <t>S-0133-022</t>
  </si>
  <si>
    <t>S-0133-027</t>
  </si>
  <si>
    <t>S-0133-028</t>
  </si>
  <si>
    <t>S-1449-037B</t>
  </si>
  <si>
    <t>S-1883-001</t>
  </si>
  <si>
    <t>S-1883-002</t>
  </si>
  <si>
    <t>S-1883-003</t>
  </si>
  <si>
    <t>S-1883-004</t>
  </si>
  <si>
    <t>S-1883-005</t>
  </si>
  <si>
    <t>Blažovická 1</t>
  </si>
  <si>
    <t>S-1883-016</t>
  </si>
  <si>
    <t>S-1883-014</t>
  </si>
  <si>
    <t>S-1883-013</t>
  </si>
  <si>
    <t>S-1883-011</t>
  </si>
  <si>
    <t>S-1883-009</t>
  </si>
  <si>
    <t>S-1883-008</t>
  </si>
  <si>
    <t>S-1883-006</t>
  </si>
  <si>
    <t>Blažovická chodník 1</t>
  </si>
  <si>
    <t>S1883-015</t>
  </si>
  <si>
    <t>S-1883-012</t>
  </si>
  <si>
    <t>S-1883-010</t>
  </si>
  <si>
    <t>S-1883-007</t>
  </si>
  <si>
    <t>S-1449-037A</t>
  </si>
  <si>
    <t>S-1449-036</t>
  </si>
  <si>
    <t>S-1449-035</t>
  </si>
  <si>
    <t>S-1449-034</t>
  </si>
  <si>
    <t>S-1449-033</t>
  </si>
  <si>
    <t>Blažovická</t>
  </si>
  <si>
    <t>S-1449-XX1</t>
  </si>
  <si>
    <t>S-1449-XX2</t>
  </si>
  <si>
    <t>Šmahova 1</t>
  </si>
  <si>
    <t>Šmahova 2</t>
  </si>
  <si>
    <t>S-1449-004</t>
  </si>
  <si>
    <t>S-1449-005</t>
  </si>
  <si>
    <t>S-1449-006</t>
  </si>
  <si>
    <t>S-1449-007</t>
  </si>
  <si>
    <t>S-1449-008</t>
  </si>
  <si>
    <t>S-1449-009</t>
  </si>
  <si>
    <t>S-1449-010</t>
  </si>
  <si>
    <t>S-1449-011</t>
  </si>
  <si>
    <t>S-1449-012</t>
  </si>
  <si>
    <t>S-1449-013</t>
  </si>
  <si>
    <t>S-1449-014</t>
  </si>
  <si>
    <t>S-1449-015</t>
  </si>
  <si>
    <t>Šmahova 3</t>
  </si>
  <si>
    <t>S-1449-016</t>
  </si>
  <si>
    <t>S-1449-017</t>
  </si>
  <si>
    <t>S-1449-018</t>
  </si>
  <si>
    <t>S-1449-019</t>
  </si>
  <si>
    <t>S-1449-020</t>
  </si>
  <si>
    <t>S-1449-021</t>
  </si>
  <si>
    <t>S-1449-022</t>
  </si>
  <si>
    <t>S-1449-023</t>
  </si>
  <si>
    <t>S-1449-024</t>
  </si>
  <si>
    <t>S-1449-025</t>
  </si>
  <si>
    <t>Šmahova 4</t>
  </si>
  <si>
    <t>Šmalohova 5</t>
  </si>
  <si>
    <t>Šmaholova 6</t>
  </si>
  <si>
    <t>Šmahova</t>
  </si>
  <si>
    <t>Blažovická chodník 2</t>
  </si>
  <si>
    <t>Blažovická chodník 3</t>
  </si>
  <si>
    <t>Blažovická chodník 4</t>
  </si>
  <si>
    <t>Blažovická chodník 5</t>
  </si>
  <si>
    <t>S-1964-001</t>
  </si>
  <si>
    <t>S-1964-002</t>
  </si>
  <si>
    <t>S-1964-003</t>
  </si>
  <si>
    <t>S-1964-004</t>
  </si>
  <si>
    <t>S-1964-005</t>
  </si>
  <si>
    <t>Moutnická</t>
  </si>
  <si>
    <t>S-0559-001</t>
  </si>
  <si>
    <t>S-0559-002</t>
  </si>
  <si>
    <t>S-0559-003</t>
  </si>
  <si>
    <t>S-0559-004</t>
  </si>
  <si>
    <t>S-0559-005</t>
  </si>
  <si>
    <t>S-0559-006</t>
  </si>
  <si>
    <t>S-0559-007</t>
  </si>
  <si>
    <t>S-0559-008</t>
  </si>
  <si>
    <t>S-0559-009</t>
  </si>
  <si>
    <t>Křehlíkova 1</t>
  </si>
  <si>
    <t>S-0559-010</t>
  </si>
  <si>
    <t>S-0559-011</t>
  </si>
  <si>
    <t>S-0559-012</t>
  </si>
  <si>
    <t>S-0559-013</t>
  </si>
  <si>
    <t>S-0559-014</t>
  </si>
  <si>
    <t>S-0559-015</t>
  </si>
  <si>
    <t>Křehlíkova 2</t>
  </si>
  <si>
    <t>S-0559-016</t>
  </si>
  <si>
    <t>S-0559-017</t>
  </si>
  <si>
    <t>S-0559-018</t>
  </si>
  <si>
    <t>S-0559-019</t>
  </si>
  <si>
    <t>S-0559-020</t>
  </si>
  <si>
    <t>S-0559-021</t>
  </si>
  <si>
    <t>S-0559-022</t>
  </si>
  <si>
    <t>S-0559-023</t>
  </si>
  <si>
    <t>Křehlíkova 3</t>
  </si>
  <si>
    <t>S-1003-001</t>
  </si>
  <si>
    <t>S-1003-002</t>
  </si>
  <si>
    <t>S-1003-003</t>
  </si>
  <si>
    <t>S-1003-004</t>
  </si>
  <si>
    <t>S-1003-005</t>
  </si>
  <si>
    <t>S-1003-006</t>
  </si>
  <si>
    <t>Ráj 1</t>
  </si>
  <si>
    <t>S-1003-007</t>
  </si>
  <si>
    <t>S-1003-008</t>
  </si>
  <si>
    <t>S-1003-012</t>
  </si>
  <si>
    <t>S-1003-013</t>
  </si>
  <si>
    <t>S-1003-014</t>
  </si>
  <si>
    <t>S-1003-018</t>
  </si>
  <si>
    <t>Ráj 2</t>
  </si>
  <si>
    <t>S-1003-009</t>
  </si>
  <si>
    <t>S-1003-010</t>
  </si>
  <si>
    <t>Ráj 3</t>
  </si>
  <si>
    <t>Ráj 4</t>
  </si>
  <si>
    <t>S-1003-011</t>
  </si>
  <si>
    <t>S-1003-015</t>
  </si>
  <si>
    <t>S-1003-016</t>
  </si>
  <si>
    <t>Ráj 5</t>
  </si>
  <si>
    <t>S-1003-017</t>
  </si>
  <si>
    <t>Ráj 6</t>
  </si>
  <si>
    <t>Ráj</t>
  </si>
  <si>
    <t>S-0842-001</t>
  </si>
  <si>
    <t>S-0842-002</t>
  </si>
  <si>
    <t>S-0842-003</t>
  </si>
  <si>
    <t>S-0842-004</t>
  </si>
  <si>
    <t>Pivodova</t>
  </si>
  <si>
    <t>S-0794-001</t>
  </si>
  <si>
    <t>S-0794-002</t>
  </si>
  <si>
    <t>S-0794-009</t>
  </si>
  <si>
    <t>S-0794-010</t>
  </si>
  <si>
    <t>S-0794-011</t>
  </si>
  <si>
    <t>S-0794-018</t>
  </si>
  <si>
    <t>Ondřeje Veselého 1</t>
  </si>
  <si>
    <t>S-0794-012</t>
  </si>
  <si>
    <t>S-0794-013</t>
  </si>
  <si>
    <t>S-0794-014</t>
  </si>
  <si>
    <t>Ondřeje Veselého 2</t>
  </si>
  <si>
    <t>S-0794-015</t>
  </si>
  <si>
    <t>Ondřeje Veselého 3</t>
  </si>
  <si>
    <t>S-0794-003</t>
  </si>
  <si>
    <t>S-0794-004</t>
  </si>
  <si>
    <t>S-0794-005</t>
  </si>
  <si>
    <t>Ondřeje Veselého 4</t>
  </si>
  <si>
    <t>S-0794-007</t>
  </si>
  <si>
    <t>S-0794-008</t>
  </si>
  <si>
    <t>Ondřeje Veselého 5</t>
  </si>
  <si>
    <t>S-0794-016</t>
  </si>
  <si>
    <t>S-0794-017</t>
  </si>
  <si>
    <t>Ondřeje Veselého 6</t>
  </si>
  <si>
    <t>Ondřeje Veselého</t>
  </si>
  <si>
    <t>S-0434-007</t>
  </si>
  <si>
    <t>S-0434-008</t>
  </si>
  <si>
    <t>S-0434-009</t>
  </si>
  <si>
    <t>S-0434-010</t>
  </si>
  <si>
    <t>S-0434-011</t>
  </si>
  <si>
    <t>Kikerleho</t>
  </si>
  <si>
    <t>S-1737-003</t>
  </si>
  <si>
    <t>S-1737-004</t>
  </si>
  <si>
    <t>S-1737-005</t>
  </si>
  <si>
    <t>Za kostelem</t>
  </si>
  <si>
    <t>Za kostelem 1</t>
  </si>
  <si>
    <t>S-1737-006</t>
  </si>
  <si>
    <t>S-1737-007</t>
  </si>
  <si>
    <t>S-1737-008</t>
  </si>
  <si>
    <t>S-1737-009</t>
  </si>
  <si>
    <t>S-1737-010</t>
  </si>
  <si>
    <t>S-1737-011</t>
  </si>
  <si>
    <t>S-1737-012</t>
  </si>
  <si>
    <t>S-1737-013</t>
  </si>
  <si>
    <t>S-1737-014</t>
  </si>
  <si>
    <t>Za kostelem 2</t>
  </si>
  <si>
    <t>Chládkova</t>
  </si>
  <si>
    <t>S-0479-001</t>
  </si>
  <si>
    <t>S-0479-002</t>
  </si>
  <si>
    <t>S-0479-003</t>
  </si>
  <si>
    <t>S-0479-004</t>
  </si>
  <si>
    <t>Korejská 1</t>
  </si>
  <si>
    <t>S-0479-005</t>
  </si>
  <si>
    <t>S-0479-006</t>
  </si>
  <si>
    <t>S-0479-007</t>
  </si>
  <si>
    <t>S-0479-008</t>
  </si>
  <si>
    <t>S-0479-009</t>
  </si>
  <si>
    <t>Korejská 2</t>
  </si>
  <si>
    <t>S-0479-010</t>
  </si>
  <si>
    <t>S-0479-011</t>
  </si>
  <si>
    <t>S-0479-012</t>
  </si>
  <si>
    <t>S-0479-013</t>
  </si>
  <si>
    <t>S-0479-014</t>
  </si>
  <si>
    <t>Korejská 3</t>
  </si>
  <si>
    <t>S-0479-016</t>
  </si>
  <si>
    <t>Jindřichova x Korejská</t>
  </si>
  <si>
    <t>S-0479-017</t>
  </si>
  <si>
    <t>S-0479-018</t>
  </si>
  <si>
    <t>S-0479-019</t>
  </si>
  <si>
    <t>S-0479-020</t>
  </si>
  <si>
    <t>S-0479-021</t>
  </si>
  <si>
    <t>S-0479-022</t>
  </si>
  <si>
    <t>S-0479-023</t>
  </si>
  <si>
    <t>Korejská 4</t>
  </si>
  <si>
    <t>S-0479-047</t>
  </si>
  <si>
    <t>S-1393-162</t>
  </si>
  <si>
    <t>S-0479-026</t>
  </si>
  <si>
    <t>S-0479-027</t>
  </si>
  <si>
    <t>Korejská x Žabovřeská</t>
  </si>
  <si>
    <t>S-0479-028</t>
  </si>
  <si>
    <t>S-0479-029</t>
  </si>
  <si>
    <t>S-0479-030</t>
  </si>
  <si>
    <t>S-0479-031</t>
  </si>
  <si>
    <t>S-0479-032</t>
  </si>
  <si>
    <t>S-0479-033</t>
  </si>
  <si>
    <t>Korejská 5</t>
  </si>
  <si>
    <t>S-0479-034</t>
  </si>
  <si>
    <t>S-0479-035</t>
  </si>
  <si>
    <t>S-0479-036</t>
  </si>
  <si>
    <t>S-0479-037</t>
  </si>
  <si>
    <t>S-0479-038</t>
  </si>
  <si>
    <t>S-0479-039</t>
  </si>
  <si>
    <t>S-0479-040</t>
  </si>
  <si>
    <t>S-0479-041</t>
  </si>
  <si>
    <t>S-0479-042</t>
  </si>
  <si>
    <t>Korejská 6</t>
  </si>
  <si>
    <t>S-0479-043</t>
  </si>
  <si>
    <t>S-0479-044</t>
  </si>
  <si>
    <t>S-0947-001</t>
  </si>
  <si>
    <t>S-0947-002</t>
  </si>
  <si>
    <t>S-0947-003</t>
  </si>
  <si>
    <t>S-0947-004</t>
  </si>
  <si>
    <t>S-0947-005</t>
  </si>
  <si>
    <t>Korejská 7</t>
  </si>
  <si>
    <t>Korejská</t>
  </si>
  <si>
    <t>S-0042-001</t>
  </si>
  <si>
    <t>S-0042-002</t>
  </si>
  <si>
    <t>S-0042-003</t>
  </si>
  <si>
    <t>S-0042-004</t>
  </si>
  <si>
    <t>S-0042-005</t>
  </si>
  <si>
    <t>S-0042-008</t>
  </si>
  <si>
    <t>S-0042-009</t>
  </si>
  <si>
    <t>Bezejmenná</t>
  </si>
  <si>
    <t>S-0447-021</t>
  </si>
  <si>
    <t>S-0447-020</t>
  </si>
  <si>
    <t>S-0447-019</t>
  </si>
  <si>
    <t>S-0447-018</t>
  </si>
  <si>
    <t>Klímova 1</t>
  </si>
  <si>
    <t>S-0447-017</t>
  </si>
  <si>
    <t>S-0447-016</t>
  </si>
  <si>
    <t>S-0447-015</t>
  </si>
  <si>
    <t>Klímova 2</t>
  </si>
  <si>
    <t>Klímova</t>
  </si>
  <si>
    <t>Chládkova 1</t>
  </si>
  <si>
    <t>Chládkova 2</t>
  </si>
  <si>
    <t>S-0133-001</t>
  </si>
  <si>
    <t>S-0133-002</t>
  </si>
  <si>
    <t>S-0133-003</t>
  </si>
  <si>
    <t>S-0133-004</t>
  </si>
  <si>
    <t>S-0133-005</t>
  </si>
  <si>
    <t>S-0133-006</t>
  </si>
  <si>
    <t>S-0447-003</t>
  </si>
  <si>
    <t>S-0447-004</t>
  </si>
  <si>
    <t>S-0447-011</t>
  </si>
  <si>
    <t>S-0447-012</t>
  </si>
  <si>
    <t>S-0447-014</t>
  </si>
  <si>
    <t>Klímova 3</t>
  </si>
  <si>
    <t>S-0447-001</t>
  </si>
  <si>
    <t>S-0447-002</t>
  </si>
  <si>
    <t>Klímova 4</t>
  </si>
  <si>
    <t>S-0603-001</t>
  </si>
  <si>
    <t>S-0603-002</t>
  </si>
  <si>
    <t>S-0603-003</t>
  </si>
  <si>
    <t>S-0603-004</t>
  </si>
  <si>
    <t>Luční 1</t>
  </si>
  <si>
    <t>S-0603-028</t>
  </si>
  <si>
    <t>S-0603-029</t>
  </si>
  <si>
    <t>S-0603-030</t>
  </si>
  <si>
    <t>S-0603-031</t>
  </si>
  <si>
    <t>S-0603-032</t>
  </si>
  <si>
    <t>S-0603-033</t>
  </si>
  <si>
    <t>S-0603-034</t>
  </si>
  <si>
    <t>S-0603-035</t>
  </si>
  <si>
    <t>S-0603-036</t>
  </si>
  <si>
    <t>S-0603-037</t>
  </si>
  <si>
    <t>S-0603-038</t>
  </si>
  <si>
    <t>Luční 2</t>
  </si>
  <si>
    <t>S-0603-039</t>
  </si>
  <si>
    <t>S-0603-040</t>
  </si>
  <si>
    <t>Luční 3</t>
  </si>
  <si>
    <t>Luční</t>
  </si>
  <si>
    <t>S-1354-001</t>
  </si>
  <si>
    <t>S-1354-002</t>
  </si>
  <si>
    <t>S-1354-003</t>
  </si>
  <si>
    <t>S-1354-004</t>
  </si>
  <si>
    <t>Zemkova</t>
  </si>
  <si>
    <t>S-1882-004</t>
  </si>
  <si>
    <t>S-1882-005</t>
  </si>
  <si>
    <t>S-1882-006</t>
  </si>
  <si>
    <t>S-1882-007</t>
  </si>
  <si>
    <t>S-1882-008</t>
  </si>
  <si>
    <t>Ponětovická 1</t>
  </si>
  <si>
    <t>S-1882-001</t>
  </si>
  <si>
    <t>S-1882-002</t>
  </si>
  <si>
    <t>Ponětovická 2</t>
  </si>
  <si>
    <t>S-1882-003</t>
  </si>
  <si>
    <t>Ponětovická chodník</t>
  </si>
  <si>
    <t>S-1882-009</t>
  </si>
  <si>
    <t>S-1882-010</t>
  </si>
  <si>
    <t>Ponětovická parkoviště</t>
  </si>
  <si>
    <t>S-1882-011</t>
  </si>
  <si>
    <t>S-1882-012</t>
  </si>
  <si>
    <t>S-1882-013</t>
  </si>
  <si>
    <t>Ponětovická-Tuřanka</t>
  </si>
  <si>
    <t>Ponětovická</t>
  </si>
  <si>
    <t>S-1343-001</t>
  </si>
  <si>
    <t>S-1343-002</t>
  </si>
  <si>
    <t>S-1343-003</t>
  </si>
  <si>
    <t>Zapletalova 1a</t>
  </si>
  <si>
    <t>S-1343-004</t>
  </si>
  <si>
    <t>S-1343-005</t>
  </si>
  <si>
    <t>S-1343-006</t>
  </si>
  <si>
    <t>S-1343-007</t>
  </si>
  <si>
    <t>S-1343-008</t>
  </si>
  <si>
    <t>S-1343-009</t>
  </si>
  <si>
    <t>Zapletalovaa 1 b</t>
  </si>
  <si>
    <t>S-1343-010</t>
  </si>
  <si>
    <t>S-1343-011</t>
  </si>
  <si>
    <t>S-1343-012</t>
  </si>
  <si>
    <t>S-1343-013</t>
  </si>
  <si>
    <t xml:space="preserve">Zapletalova 2 </t>
  </si>
  <si>
    <t>S-1271-001</t>
  </si>
  <si>
    <t>Zapletalova 3</t>
  </si>
  <si>
    <t>S-1343-014</t>
  </si>
  <si>
    <t>S-1343-015</t>
  </si>
  <si>
    <t>S-1343-016</t>
  </si>
  <si>
    <t>S-1343-017</t>
  </si>
  <si>
    <t>Zapletalova 4</t>
  </si>
  <si>
    <t>S-1343-018</t>
  </si>
  <si>
    <t>S-1343-019</t>
  </si>
  <si>
    <t>Zapletalova 5</t>
  </si>
  <si>
    <t>S-1343-023</t>
  </si>
  <si>
    <t>S-1343-024</t>
  </si>
  <si>
    <t>S-1343-025</t>
  </si>
  <si>
    <t>Zapletalova 6</t>
  </si>
  <si>
    <t>S-1343-020</t>
  </si>
  <si>
    <t>S-1343-021</t>
  </si>
  <si>
    <t>S-1343-022</t>
  </si>
  <si>
    <t>Zapletalova 7</t>
  </si>
  <si>
    <t>S-1343-026</t>
  </si>
  <si>
    <t>S-1343-027</t>
  </si>
  <si>
    <t>S-1343-028</t>
  </si>
  <si>
    <t>S-1343-029</t>
  </si>
  <si>
    <t>S-1343-030</t>
  </si>
  <si>
    <t>S-1343-031</t>
  </si>
  <si>
    <t>Zapletalova 8</t>
  </si>
  <si>
    <t>S-1343-032</t>
  </si>
  <si>
    <t>S-1343-033</t>
  </si>
  <si>
    <t>S-1343-034</t>
  </si>
  <si>
    <t>S-1343-035</t>
  </si>
  <si>
    <t>S-1343-036</t>
  </si>
  <si>
    <t>S-1343-037</t>
  </si>
  <si>
    <t>S-1343-038</t>
  </si>
  <si>
    <t>S-1343-039</t>
  </si>
  <si>
    <t>S-1343-040</t>
  </si>
  <si>
    <t>Zapletalova 9</t>
  </si>
  <si>
    <t>S-1320-001</t>
  </si>
  <si>
    <t>S-1320-002</t>
  </si>
  <si>
    <t>S-1320-003</t>
  </si>
  <si>
    <t>S-1320-004</t>
  </si>
  <si>
    <t>Výsluní 1</t>
  </si>
  <si>
    <t>S-1320-005</t>
  </si>
  <si>
    <t>S-1320-006</t>
  </si>
  <si>
    <t>Výsluní 2</t>
  </si>
  <si>
    <t>S-1271-002</t>
  </si>
  <si>
    <t>S-1271-003</t>
  </si>
  <si>
    <t>S-1271-004</t>
  </si>
  <si>
    <t>S-1271-005</t>
  </si>
  <si>
    <t>S-1271-006</t>
  </si>
  <si>
    <t>S-1271-007</t>
  </si>
  <si>
    <t>S-1271-008</t>
  </si>
  <si>
    <t>S-1271-009</t>
  </si>
  <si>
    <t xml:space="preserve">Vlčkova </t>
  </si>
  <si>
    <t>Dvorska</t>
  </si>
  <si>
    <t>Výpočet</t>
  </si>
  <si>
    <t>Výpočtové pole</t>
  </si>
  <si>
    <t>Ulice</t>
  </si>
  <si>
    <t>Křehlikova</t>
  </si>
  <si>
    <t>Slatina</t>
  </si>
  <si>
    <t>Zapletalova</t>
  </si>
  <si>
    <t>Výsluní</t>
  </si>
  <si>
    <t>Vlčkova</t>
  </si>
  <si>
    <t>S-1737-002</t>
  </si>
  <si>
    <t>Jindřichova 1</t>
  </si>
  <si>
    <t>S-0278-009</t>
  </si>
  <si>
    <t>Jindřichova</t>
  </si>
  <si>
    <t>S-0278-010</t>
  </si>
  <si>
    <t>S-0278-011</t>
  </si>
  <si>
    <t>S-0278-012</t>
  </si>
  <si>
    <t>Jindřichova 2</t>
  </si>
  <si>
    <t>S-0278-017</t>
  </si>
  <si>
    <t>S-0278-018</t>
  </si>
  <si>
    <t>S-0278-019</t>
  </si>
  <si>
    <t>S-0278-020</t>
  </si>
  <si>
    <t>S-0479-XX1</t>
  </si>
  <si>
    <t>Zachova</t>
  </si>
  <si>
    <t>S1336-001</t>
  </si>
  <si>
    <t>S-1336-002</t>
  </si>
  <si>
    <t>S-1336-003</t>
  </si>
  <si>
    <t>S-1336-004</t>
  </si>
  <si>
    <t>S-1336-005</t>
  </si>
  <si>
    <t>S-1336-006</t>
  </si>
  <si>
    <t>S-1336-007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</si>
</sst>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1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vertAlign val="subscript"/>
      <sz val="11"/>
      <color rgb="FF000000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/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8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1"/>
    <xf numFmtId="0" fontId="9" fillId="0" borderId="0" xfId="1" applyFont="1"/>
    <xf numFmtId="0" fontId="6" fillId="0" borderId="0" xfId="1" applyAlignment="1">
      <alignment horizontal="left"/>
    </xf>
    <xf numFmtId="0" fontId="6" fillId="3" borderId="4" xfId="1" applyFill="1" applyBorder="1" applyAlignment="1">
      <alignment horizontal="center" vertical="center"/>
    </xf>
    <xf numFmtId="0" fontId="7" fillId="0" borderId="0" xfId="1" applyFont="1"/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1" applyFont="1"/>
    <xf numFmtId="0" fontId="0" fillId="0" borderId="15" xfId="0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0" borderId="0" xfId="0" applyFont="1"/>
    <xf numFmtId="0" fontId="4" fillId="0" borderId="0" xfId="1" applyFont="1"/>
    <xf numFmtId="0" fontId="0" fillId="0" borderId="30" xfId="0" applyBorder="1"/>
    <xf numFmtId="0" fontId="0" fillId="2" borderId="33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0" xfId="1" applyFont="1"/>
    <xf numFmtId="0" fontId="0" fillId="2" borderId="42" xfId="0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6" fillId="0" borderId="0" xfId="1" applyAlignment="1">
      <alignment horizontal="center" vertical="center"/>
    </xf>
    <xf numFmtId="0" fontId="6" fillId="0" borderId="44" xfId="1" applyBorder="1" applyAlignment="1">
      <alignment horizontal="center" vertical="center"/>
    </xf>
    <xf numFmtId="0" fontId="6" fillId="0" borderId="5" xfId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2" borderId="70" xfId="0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7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10" fontId="0" fillId="0" borderId="0" xfId="0" applyNumberFormat="1"/>
    <xf numFmtId="164" fontId="16" fillId="0" borderId="0" xfId="0" applyNumberFormat="1" applyFont="1"/>
    <xf numFmtId="0" fontId="0" fillId="0" borderId="72" xfId="0" applyBorder="1" applyAlignment="1">
      <alignment vertical="center" textRotation="90" wrapText="1"/>
    </xf>
    <xf numFmtId="0" fontId="0" fillId="2" borderId="78" xfId="0" applyFill="1" applyBorder="1" applyAlignment="1">
      <alignment horizontal="center" vertical="center"/>
    </xf>
    <xf numFmtId="0" fontId="0" fillId="2" borderId="79" xfId="0" applyFill="1" applyBorder="1" applyAlignment="1">
      <alignment horizontal="center" vertical="center"/>
    </xf>
    <xf numFmtId="0" fontId="0" fillId="2" borderId="80" xfId="0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76" xfId="0" applyBorder="1" applyAlignment="1">
      <alignment vertical="center" textRotation="90" wrapText="1"/>
    </xf>
    <xf numFmtId="0" fontId="18" fillId="0" borderId="76" xfId="0" applyFont="1" applyBorder="1" applyAlignment="1">
      <alignment vertical="center" textRotation="90" wrapText="1"/>
    </xf>
    <xf numFmtId="0" fontId="0" fillId="0" borderId="82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7" xfId="0" applyBorder="1" applyAlignment="1">
      <alignment vertical="center" textRotation="90" wrapText="1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11" fillId="0" borderId="0" xfId="0" applyFont="1" applyAlignment="1">
      <alignment horizontal="center" vertical="center" textRotation="90" wrapText="1"/>
    </xf>
    <xf numFmtId="0" fontId="8" fillId="0" borderId="6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0" fillId="0" borderId="54" xfId="0" applyBorder="1" applyAlignment="1">
      <alignment vertical="center" textRotation="90" wrapText="1"/>
    </xf>
    <xf numFmtId="0" fontId="8" fillId="0" borderId="93" xfId="0" applyFont="1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11" fillId="0" borderId="0" xfId="0" applyFont="1" applyAlignment="1">
      <alignment vertical="center" textRotation="90" wrapText="1"/>
    </xf>
    <xf numFmtId="0" fontId="0" fillId="0" borderId="0" xfId="0" applyAlignment="1">
      <alignment vertical="center" textRotation="90" wrapText="1"/>
    </xf>
    <xf numFmtId="0" fontId="18" fillId="0" borderId="0" xfId="0" applyFont="1" applyAlignment="1">
      <alignment vertical="center" textRotation="90" wrapText="1"/>
    </xf>
    <xf numFmtId="0" fontId="17" fillId="0" borderId="0" xfId="0" applyFont="1" applyAlignment="1">
      <alignment vertical="center" textRotation="90" wrapText="1"/>
    </xf>
    <xf numFmtId="0" fontId="17" fillId="0" borderId="0" xfId="0" applyFont="1" applyAlignment="1">
      <alignment horizontal="center" vertical="center" textRotation="90" wrapText="1"/>
    </xf>
    <xf numFmtId="0" fontId="16" fillId="0" borderId="0" xfId="0" applyFont="1" applyAlignment="1">
      <alignment vertical="center" textRotation="90" wrapText="1"/>
    </xf>
    <xf numFmtId="0" fontId="11" fillId="0" borderId="0" xfId="0" applyFont="1" applyAlignment="1">
      <alignment vertical="center" textRotation="90"/>
    </xf>
    <xf numFmtId="0" fontId="0" fillId="0" borderId="0" xfId="0" applyAlignment="1">
      <alignment vertical="center" textRotation="90"/>
    </xf>
    <xf numFmtId="0" fontId="18" fillId="0" borderId="55" xfId="0" applyFont="1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0" fillId="0" borderId="29" xfId="0" applyBorder="1" applyAlignment="1">
      <alignment vertical="center" textRotation="90" wrapText="1"/>
    </xf>
    <xf numFmtId="0" fontId="0" fillId="0" borderId="95" xfId="0" applyBorder="1" applyAlignment="1">
      <alignment horizontal="center" vertical="center"/>
    </xf>
    <xf numFmtId="0" fontId="18" fillId="0" borderId="21" xfId="0" applyFont="1" applyBorder="1" applyAlignment="1">
      <alignment vertical="center" textRotation="90" wrapText="1"/>
    </xf>
    <xf numFmtId="0" fontId="0" fillId="0" borderId="96" xfId="0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7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72" xfId="0" applyBorder="1" applyAlignment="1">
      <alignment horizontal="center" vertical="center" textRotation="90" wrapText="1"/>
    </xf>
    <xf numFmtId="0" fontId="11" fillId="0" borderId="40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29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textRotation="90" wrapText="1"/>
    </xf>
    <xf numFmtId="0" fontId="11" fillId="0" borderId="15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18" fillId="0" borderId="40" xfId="0" applyFont="1" applyBorder="1" applyAlignment="1">
      <alignment horizontal="center" vertical="center" textRotation="90" wrapText="1"/>
    </xf>
    <xf numFmtId="0" fontId="18" fillId="0" borderId="29" xfId="0" applyFont="1" applyBorder="1" applyAlignment="1">
      <alignment horizontal="center" vertical="center" textRotation="90" wrapText="1"/>
    </xf>
    <xf numFmtId="0" fontId="16" fillId="0" borderId="40" xfId="0" applyFont="1" applyBorder="1" applyAlignment="1">
      <alignment horizontal="center" vertical="center" textRotation="90" wrapText="1"/>
    </xf>
    <xf numFmtId="0" fontId="16" fillId="0" borderId="24" xfId="0" applyFont="1" applyBorder="1" applyAlignment="1">
      <alignment horizontal="center" vertical="center" textRotation="90" wrapText="1"/>
    </xf>
    <xf numFmtId="0" fontId="16" fillId="0" borderId="29" xfId="0" applyFont="1" applyBorder="1" applyAlignment="1">
      <alignment horizontal="center" vertical="center" textRotation="90" wrapText="1"/>
    </xf>
    <xf numFmtId="0" fontId="17" fillId="0" borderId="55" xfId="0" applyFont="1" applyBorder="1" applyAlignment="1">
      <alignment horizontal="center" vertical="center" textRotation="90" wrapText="1"/>
    </xf>
    <xf numFmtId="0" fontId="17" fillId="0" borderId="16" xfId="0" applyFont="1" applyBorder="1" applyAlignment="1">
      <alignment horizontal="center" vertical="center" textRotation="90" wrapText="1"/>
    </xf>
    <xf numFmtId="0" fontId="2" fillId="0" borderId="0" xfId="1" applyFont="1" applyAlignment="1">
      <alignment horizontal="center"/>
    </xf>
    <xf numFmtId="0" fontId="6" fillId="0" borderId="0" xfId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textRotation="90" wrapText="1"/>
    </xf>
    <xf numFmtId="0" fontId="17" fillId="0" borderId="72" xfId="0" applyFont="1" applyBorder="1" applyAlignment="1">
      <alignment horizontal="center" vertical="center" textRotation="90" wrapText="1"/>
    </xf>
    <xf numFmtId="0" fontId="17" fillId="0" borderId="71" xfId="0" applyFont="1" applyBorder="1" applyAlignment="1">
      <alignment horizontal="center" vertical="center" textRotation="90" wrapTex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16" fillId="0" borderId="55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6" fillId="0" borderId="16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0" fillId="0" borderId="81" xfId="0" applyBorder="1" applyAlignment="1">
      <alignment horizontal="center" vertical="center" textRotation="90" wrapText="1"/>
    </xf>
    <xf numFmtId="0" fontId="0" fillId="0" borderId="84" xfId="0" applyBorder="1" applyAlignment="1">
      <alignment horizontal="center" vertical="center" textRotation="90" wrapText="1"/>
    </xf>
    <xf numFmtId="0" fontId="0" fillId="0" borderId="52" xfId="0" applyBorder="1" applyAlignment="1">
      <alignment horizontal="center" vertical="center" textRotation="90" wrapText="1"/>
    </xf>
    <xf numFmtId="0" fontId="0" fillId="0" borderId="8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82" xfId="0" applyBorder="1" applyAlignment="1">
      <alignment horizontal="center" vertical="center" textRotation="90" wrapText="1"/>
    </xf>
    <xf numFmtId="0" fontId="0" fillId="0" borderId="91" xfId="0" applyBorder="1" applyAlignment="1">
      <alignment horizontal="center" vertical="center" textRotation="90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642"/>
  <sheetViews>
    <sheetView tabSelected="1" zoomScale="85" zoomScaleNormal="85" zoomScaleSheetLayoutView="70" workbookViewId="0">
      <pane xSplit="2" ySplit="2" topLeftCell="F3" activePane="bottomRight" state="frozen"/>
      <selection pane="topRight" activeCell="C1" sqref="C1"/>
      <selection pane="bottomLeft" activeCell="A3" sqref="A3"/>
      <selection pane="bottomRight" activeCell="X7" sqref="X7"/>
    </sheetView>
  </sheetViews>
  <sheetFormatPr defaultRowHeight="18.75" x14ac:dyDescent="0.3"/>
  <cols>
    <col min="1" max="1" width="11.85546875" style="33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17.42578125" style="1" bestFit="1" customWidth="1"/>
    <col min="8" max="8" width="36.42578125" customWidth="1"/>
    <col min="9" max="9" width="21.5703125" customWidth="1"/>
    <col min="10" max="10" width="15.7109375" customWidth="1"/>
    <col min="11" max="11" width="12.5703125" customWidth="1"/>
    <col min="12" max="12" width="12.140625" customWidth="1"/>
    <col min="13" max="13" width="16.28515625" customWidth="1"/>
    <col min="14" max="14" width="12.5703125" customWidth="1"/>
    <col min="15" max="15" width="9.7109375" customWidth="1"/>
    <col min="16" max="16" width="18.85546875" customWidth="1"/>
    <col min="17" max="17" width="11.5703125" customWidth="1"/>
    <col min="18" max="18" width="12.140625" customWidth="1"/>
    <col min="21" max="21" width="13" customWidth="1"/>
    <col min="22" max="22" width="9.140625" customWidth="1"/>
    <col min="25" max="25" width="14.7109375" customWidth="1"/>
    <col min="26" max="26" width="14.5703125" customWidth="1"/>
    <col min="27" max="27" width="12.85546875" customWidth="1"/>
    <col min="28" max="28" width="9.5703125" bestFit="1" customWidth="1"/>
    <col min="29" max="29" width="12.28515625" customWidth="1"/>
  </cols>
  <sheetData>
    <row r="1" spans="1:31" ht="16.5" thickTop="1" thickBot="1" x14ac:dyDescent="0.3">
      <c r="A1" s="143" t="s">
        <v>6</v>
      </c>
      <c r="B1" s="144"/>
      <c r="C1" s="144"/>
      <c r="D1" s="144"/>
      <c r="E1" s="144"/>
      <c r="F1" s="144"/>
      <c r="G1" s="145"/>
      <c r="H1" s="161" t="s">
        <v>14</v>
      </c>
      <c r="I1" s="161"/>
      <c r="J1" s="161"/>
      <c r="K1" s="161"/>
      <c r="L1" s="161"/>
      <c r="M1" s="161"/>
      <c r="N1" s="161"/>
      <c r="O1" s="161"/>
      <c r="P1" s="161"/>
      <c r="Q1" s="161"/>
      <c r="R1" s="162"/>
    </row>
    <row r="2" spans="1:31" ht="46.5" thickTop="1" thickBot="1" x14ac:dyDescent="0.3">
      <c r="A2" s="111" t="s">
        <v>482</v>
      </c>
      <c r="B2" s="112" t="s">
        <v>483</v>
      </c>
      <c r="C2" s="110" t="s">
        <v>0</v>
      </c>
      <c r="D2" s="110" t="s">
        <v>1</v>
      </c>
      <c r="E2" s="110" t="s">
        <v>2</v>
      </c>
      <c r="F2" s="113" t="s">
        <v>3</v>
      </c>
      <c r="G2" s="116" t="s">
        <v>484</v>
      </c>
      <c r="H2" s="50" t="s">
        <v>4</v>
      </c>
      <c r="I2" s="50" t="s">
        <v>32</v>
      </c>
      <c r="J2" s="14" t="s">
        <v>5</v>
      </c>
      <c r="K2" s="14" t="s">
        <v>7</v>
      </c>
      <c r="L2" s="14" t="s">
        <v>8</v>
      </c>
      <c r="M2" s="14" t="s">
        <v>9</v>
      </c>
      <c r="N2" s="14" t="s">
        <v>10</v>
      </c>
      <c r="O2" s="14" t="s">
        <v>11</v>
      </c>
      <c r="P2" s="14" t="s">
        <v>28</v>
      </c>
      <c r="Q2" s="14" t="s">
        <v>13</v>
      </c>
      <c r="R2" s="15" t="s">
        <v>12</v>
      </c>
      <c r="Y2" s="92"/>
      <c r="AE2" s="91"/>
    </row>
    <row r="3" spans="1:31" ht="15.75" customHeight="1" thickTop="1" x14ac:dyDescent="0.25">
      <c r="A3" s="138" t="s">
        <v>51</v>
      </c>
      <c r="B3" s="163" t="s">
        <v>51</v>
      </c>
      <c r="C3" s="1" t="s">
        <v>34</v>
      </c>
      <c r="D3" s="1">
        <v>1</v>
      </c>
      <c r="E3" s="1">
        <v>8</v>
      </c>
      <c r="F3" s="1">
        <v>1500</v>
      </c>
      <c r="G3" s="117" t="s">
        <v>51</v>
      </c>
      <c r="H3" s="94"/>
      <c r="I3" s="94"/>
      <c r="J3" s="95"/>
      <c r="K3" s="95"/>
      <c r="L3" s="95"/>
      <c r="M3" s="95"/>
      <c r="N3" s="95"/>
      <c r="O3" s="95"/>
      <c r="P3" s="96"/>
      <c r="Q3" s="97">
        <f>D3*L3</f>
        <v>0</v>
      </c>
      <c r="R3" s="98">
        <f t="shared" ref="R3:R74" si="0">D3*P3</f>
        <v>0</v>
      </c>
      <c r="T3" s="7" t="s">
        <v>15</v>
      </c>
      <c r="U3" s="7"/>
      <c r="V3" s="3"/>
      <c r="W3" s="3"/>
      <c r="X3" s="3"/>
    </row>
    <row r="4" spans="1:31" ht="15" customHeight="1" x14ac:dyDescent="0.25">
      <c r="A4" s="138"/>
      <c r="B4" s="163"/>
      <c r="C4" s="57" t="s">
        <v>35</v>
      </c>
      <c r="D4" s="1">
        <v>1</v>
      </c>
      <c r="E4" s="1">
        <v>8</v>
      </c>
      <c r="F4" s="1">
        <v>1500</v>
      </c>
      <c r="G4" s="117" t="s">
        <v>51</v>
      </c>
      <c r="H4" s="24"/>
      <c r="I4" s="24"/>
      <c r="J4" s="20"/>
      <c r="K4" s="20"/>
      <c r="L4" s="20"/>
      <c r="M4" s="20"/>
      <c r="N4" s="20"/>
      <c r="O4" s="20"/>
      <c r="P4" s="21"/>
      <c r="Q4" s="29">
        <f>D4*L4</f>
        <v>0</v>
      </c>
      <c r="R4" s="30">
        <f t="shared" si="0"/>
        <v>0</v>
      </c>
      <c r="T4" s="7"/>
      <c r="U4" s="7"/>
      <c r="V4" s="3"/>
      <c r="W4" s="3"/>
      <c r="X4" s="3"/>
    </row>
    <row r="5" spans="1:31" ht="15" x14ac:dyDescent="0.25">
      <c r="A5" s="138"/>
      <c r="B5" s="163"/>
      <c r="C5" s="1" t="s">
        <v>36</v>
      </c>
      <c r="D5" s="1">
        <v>1</v>
      </c>
      <c r="E5" s="1">
        <v>8</v>
      </c>
      <c r="F5" s="1">
        <v>1500</v>
      </c>
      <c r="G5" s="117" t="s">
        <v>51</v>
      </c>
      <c r="H5" s="27"/>
      <c r="I5" s="27"/>
      <c r="J5" s="8"/>
      <c r="K5" s="8"/>
      <c r="L5" s="8"/>
      <c r="M5" s="8"/>
      <c r="N5" s="8"/>
      <c r="O5" s="8"/>
      <c r="P5" s="9"/>
      <c r="Q5" s="29">
        <f t="shared" ref="Q5:Q18" si="1">D5*L5</f>
        <v>0</v>
      </c>
      <c r="R5" s="11">
        <f t="shared" si="0"/>
        <v>0</v>
      </c>
      <c r="T5" s="159" t="s">
        <v>1</v>
      </c>
      <c r="U5" s="160"/>
      <c r="V5" s="160"/>
      <c r="W5" s="46" t="s">
        <v>29</v>
      </c>
      <c r="X5" s="47">
        <f>SUM(D:D)</f>
        <v>376</v>
      </c>
    </row>
    <row r="6" spans="1:31" ht="15.75" thickBot="1" x14ac:dyDescent="0.3">
      <c r="A6" s="138"/>
      <c r="B6" s="163"/>
      <c r="C6" s="1" t="s">
        <v>37</v>
      </c>
      <c r="D6" s="1">
        <v>1</v>
      </c>
      <c r="E6" s="1">
        <v>8</v>
      </c>
      <c r="F6" s="1">
        <v>1500</v>
      </c>
      <c r="G6" s="117" t="s">
        <v>51</v>
      </c>
      <c r="H6" s="24"/>
      <c r="I6" s="24"/>
      <c r="J6" s="20"/>
      <c r="K6" s="20"/>
      <c r="L6" s="20"/>
      <c r="M6" s="20"/>
      <c r="N6" s="20"/>
      <c r="O6" s="20"/>
      <c r="P6" s="21"/>
      <c r="Q6" s="29">
        <f t="shared" si="1"/>
        <v>0</v>
      </c>
      <c r="R6" s="30">
        <f t="shared" si="0"/>
        <v>0</v>
      </c>
      <c r="T6" s="159" t="s">
        <v>30</v>
      </c>
      <c r="U6" s="160"/>
      <c r="V6" s="160"/>
      <c r="W6" s="5" t="s">
        <v>17</v>
      </c>
      <c r="X6" s="48">
        <v>1728</v>
      </c>
    </row>
    <row r="7" spans="1:31" ht="16.5" thickTop="1" thickBot="1" x14ac:dyDescent="0.3">
      <c r="A7" s="138"/>
      <c r="B7" s="163"/>
      <c r="C7" s="1" t="s">
        <v>38</v>
      </c>
      <c r="D7" s="1">
        <v>1</v>
      </c>
      <c r="E7" s="1">
        <v>8</v>
      </c>
      <c r="F7" s="1">
        <v>1500</v>
      </c>
      <c r="G7" s="117" t="s">
        <v>51</v>
      </c>
      <c r="H7" s="27"/>
      <c r="I7" s="27"/>
      <c r="J7" s="8"/>
      <c r="K7" s="8"/>
      <c r="L7" s="8"/>
      <c r="M7" s="8"/>
      <c r="N7" s="8"/>
      <c r="O7" s="8"/>
      <c r="P7" s="9"/>
      <c r="Q7" s="29">
        <f t="shared" si="1"/>
        <v>0</v>
      </c>
      <c r="R7" s="11">
        <f t="shared" si="0"/>
        <v>0</v>
      </c>
      <c r="T7" s="166" t="s">
        <v>16</v>
      </c>
      <c r="U7" s="166"/>
      <c r="V7" s="166"/>
      <c r="W7" s="5" t="s">
        <v>17</v>
      </c>
      <c r="X7" s="6">
        <f>SUM(R:R)+X5*X6</f>
        <v>649728</v>
      </c>
    </row>
    <row r="8" spans="1:31" ht="15" customHeight="1" thickTop="1" thickBot="1" x14ac:dyDescent="0.3">
      <c r="A8" s="138"/>
      <c r="B8" s="163"/>
      <c r="C8" s="1" t="s">
        <v>39</v>
      </c>
      <c r="D8" s="1">
        <v>1</v>
      </c>
      <c r="E8" s="1">
        <v>8</v>
      </c>
      <c r="F8" s="1">
        <v>1500</v>
      </c>
      <c r="G8" s="117" t="s">
        <v>51</v>
      </c>
      <c r="H8" s="24"/>
      <c r="I8" s="24"/>
      <c r="J8" s="20"/>
      <c r="K8" s="20"/>
      <c r="L8" s="20"/>
      <c r="M8" s="20"/>
      <c r="N8" s="20"/>
      <c r="O8" s="20"/>
      <c r="P8" s="21"/>
      <c r="Q8" s="29">
        <f t="shared" si="1"/>
        <v>0</v>
      </c>
      <c r="R8" s="30">
        <f t="shared" si="0"/>
        <v>0</v>
      </c>
      <c r="T8" s="168" t="s">
        <v>24</v>
      </c>
      <c r="U8" s="168"/>
      <c r="V8" s="168"/>
      <c r="W8" s="34" t="s">
        <v>23</v>
      </c>
      <c r="X8" s="49">
        <f>(SUM(Q:Q))/1000</f>
        <v>0</v>
      </c>
    </row>
    <row r="9" spans="1:31" ht="18" thickTop="1" thickBot="1" x14ac:dyDescent="0.4">
      <c r="A9" s="138"/>
      <c r="B9" s="163"/>
      <c r="C9" s="1" t="s">
        <v>40</v>
      </c>
      <c r="D9" s="1">
        <v>1</v>
      </c>
      <c r="E9" s="1">
        <v>8</v>
      </c>
      <c r="F9" s="1">
        <v>1500</v>
      </c>
      <c r="G9" s="117" t="s">
        <v>51</v>
      </c>
      <c r="H9" s="62"/>
      <c r="I9" s="62"/>
      <c r="J9" s="63"/>
      <c r="K9" s="63"/>
      <c r="L9" s="63"/>
      <c r="M9" s="63"/>
      <c r="N9" s="63"/>
      <c r="O9" s="63"/>
      <c r="P9" s="36"/>
      <c r="Q9" s="29">
        <f t="shared" si="1"/>
        <v>0</v>
      </c>
      <c r="R9" s="30">
        <f t="shared" si="0"/>
        <v>0</v>
      </c>
      <c r="T9" s="167" t="s">
        <v>31</v>
      </c>
      <c r="U9" s="167"/>
      <c r="V9" s="167"/>
      <c r="W9" s="18" t="s">
        <v>22</v>
      </c>
      <c r="X9" s="6">
        <f>(SUM(Q:Q))*102.5*0.7</f>
        <v>0</v>
      </c>
    </row>
    <row r="10" spans="1:31" ht="15.75" thickTop="1" x14ac:dyDescent="0.25">
      <c r="A10" s="138"/>
      <c r="B10" s="163"/>
      <c r="C10" s="1" t="s">
        <v>41</v>
      </c>
      <c r="D10" s="1">
        <v>1</v>
      </c>
      <c r="E10" s="1">
        <v>8</v>
      </c>
      <c r="F10" s="1">
        <v>1500</v>
      </c>
      <c r="G10" s="117" t="s">
        <v>51</v>
      </c>
      <c r="H10" s="27"/>
      <c r="I10" s="27"/>
      <c r="J10" s="8"/>
      <c r="K10" s="8"/>
      <c r="L10" s="8"/>
      <c r="M10" s="8"/>
      <c r="N10" s="8"/>
      <c r="O10" s="8"/>
      <c r="P10" s="28"/>
      <c r="Q10" s="29">
        <f t="shared" si="1"/>
        <v>0</v>
      </c>
      <c r="R10" s="11">
        <f t="shared" si="0"/>
        <v>0</v>
      </c>
      <c r="T10" s="3"/>
      <c r="U10" s="3"/>
      <c r="V10" s="3"/>
      <c r="W10" s="3"/>
      <c r="X10" s="3"/>
    </row>
    <row r="11" spans="1:31" ht="15" x14ac:dyDescent="0.25">
      <c r="A11" s="138"/>
      <c r="B11" s="163"/>
      <c r="C11" s="1" t="s">
        <v>42</v>
      </c>
      <c r="D11" s="1">
        <v>1</v>
      </c>
      <c r="E11" s="1">
        <v>8</v>
      </c>
      <c r="F11" s="1">
        <v>1500</v>
      </c>
      <c r="G11" s="117" t="s">
        <v>51</v>
      </c>
      <c r="H11" s="24"/>
      <c r="I11" s="24"/>
      <c r="J11" s="20"/>
      <c r="K11" s="20"/>
      <c r="L11" s="20"/>
      <c r="M11" s="20"/>
      <c r="N11" s="20"/>
      <c r="O11" s="20"/>
      <c r="P11" s="21"/>
      <c r="Q11" s="29">
        <f t="shared" si="1"/>
        <v>0</v>
      </c>
      <c r="R11" s="30">
        <f t="shared" si="0"/>
        <v>0</v>
      </c>
      <c r="T11" s="3"/>
      <c r="U11" s="3"/>
      <c r="V11" s="3"/>
      <c r="W11" s="3"/>
      <c r="X11" s="3"/>
    </row>
    <row r="12" spans="1:31" ht="15" x14ac:dyDescent="0.25">
      <c r="A12" s="138"/>
      <c r="B12" s="163"/>
      <c r="C12" s="1" t="s">
        <v>43</v>
      </c>
      <c r="D12" s="1">
        <v>1</v>
      </c>
      <c r="E12" s="1">
        <v>8</v>
      </c>
      <c r="F12" s="1">
        <v>1500</v>
      </c>
      <c r="G12" s="117" t="s">
        <v>51</v>
      </c>
      <c r="H12" s="24"/>
      <c r="I12" s="24"/>
      <c r="J12" s="20"/>
      <c r="K12" s="20"/>
      <c r="L12" s="20"/>
      <c r="M12" s="20"/>
      <c r="N12" s="20"/>
      <c r="O12" s="20"/>
      <c r="P12" s="21"/>
      <c r="Q12" s="29">
        <f t="shared" si="1"/>
        <v>0</v>
      </c>
      <c r="R12" s="30">
        <f t="shared" si="0"/>
        <v>0</v>
      </c>
      <c r="T12" s="3"/>
      <c r="U12" s="3"/>
      <c r="V12" s="3"/>
      <c r="W12" s="3"/>
      <c r="X12" s="3"/>
    </row>
    <row r="13" spans="1:31" ht="15" x14ac:dyDescent="0.25">
      <c r="A13" s="138"/>
      <c r="B13" s="163"/>
      <c r="C13" s="1" t="s">
        <v>44</v>
      </c>
      <c r="D13" s="1">
        <v>1</v>
      </c>
      <c r="E13" s="1">
        <v>8</v>
      </c>
      <c r="F13" s="1">
        <v>1500</v>
      </c>
      <c r="G13" s="117" t="s">
        <v>51</v>
      </c>
      <c r="H13" s="27"/>
      <c r="I13" s="27"/>
      <c r="J13" s="8"/>
      <c r="K13" s="8"/>
      <c r="L13" s="8"/>
      <c r="M13" s="8"/>
      <c r="N13" s="8"/>
      <c r="O13" s="8"/>
      <c r="P13" s="9"/>
      <c r="Q13" s="29">
        <f t="shared" si="1"/>
        <v>0</v>
      </c>
      <c r="R13" s="11">
        <f t="shared" si="0"/>
        <v>0</v>
      </c>
      <c r="T13" s="3"/>
      <c r="U13" s="3"/>
      <c r="V13" s="3"/>
      <c r="W13" s="3"/>
      <c r="X13" s="3"/>
    </row>
    <row r="14" spans="1:31" ht="15" customHeight="1" x14ac:dyDescent="0.25">
      <c r="A14" s="138"/>
      <c r="B14" s="163"/>
      <c r="C14" s="1" t="s">
        <v>45</v>
      </c>
      <c r="D14" s="1">
        <v>1</v>
      </c>
      <c r="E14" s="1">
        <v>8</v>
      </c>
      <c r="F14" s="1">
        <v>1500</v>
      </c>
      <c r="G14" s="117" t="s">
        <v>51</v>
      </c>
      <c r="H14" s="24"/>
      <c r="I14" s="24"/>
      <c r="J14" s="20"/>
      <c r="K14" s="20"/>
      <c r="L14" s="20"/>
      <c r="M14" s="20"/>
      <c r="N14" s="20"/>
      <c r="O14" s="20"/>
      <c r="P14" s="21"/>
      <c r="Q14" s="29">
        <f t="shared" si="1"/>
        <v>0</v>
      </c>
      <c r="R14" s="30">
        <f t="shared" si="0"/>
        <v>0</v>
      </c>
      <c r="T14" s="3"/>
      <c r="U14" s="3"/>
      <c r="V14" s="3"/>
      <c r="W14" s="3"/>
      <c r="X14" s="3"/>
    </row>
    <row r="15" spans="1:31" ht="15" x14ac:dyDescent="0.25">
      <c r="A15" s="138"/>
      <c r="B15" s="163"/>
      <c r="C15" s="1" t="s">
        <v>46</v>
      </c>
      <c r="D15" s="1">
        <v>1</v>
      </c>
      <c r="E15" s="1">
        <v>8</v>
      </c>
      <c r="F15" s="1">
        <v>1500</v>
      </c>
      <c r="G15" s="117" t="s">
        <v>51</v>
      </c>
      <c r="H15" s="27"/>
      <c r="I15" s="27"/>
      <c r="J15" s="8"/>
      <c r="K15" s="8"/>
      <c r="L15" s="8"/>
      <c r="M15" s="8"/>
      <c r="N15" s="8"/>
      <c r="O15" s="8"/>
      <c r="P15" s="9"/>
      <c r="Q15" s="29">
        <f t="shared" si="1"/>
        <v>0</v>
      </c>
      <c r="R15" s="11">
        <f t="shared" si="0"/>
        <v>0</v>
      </c>
      <c r="T15" s="3"/>
      <c r="U15" s="3"/>
      <c r="V15" s="3"/>
      <c r="W15" s="3"/>
      <c r="X15" s="3"/>
    </row>
    <row r="16" spans="1:31" ht="15" x14ac:dyDescent="0.25">
      <c r="A16" s="138"/>
      <c r="B16" s="163"/>
      <c r="C16" s="1" t="s">
        <v>47</v>
      </c>
      <c r="D16" s="1">
        <v>1</v>
      </c>
      <c r="E16" s="1">
        <v>8</v>
      </c>
      <c r="F16" s="1">
        <v>1500</v>
      </c>
      <c r="G16" s="117" t="s">
        <v>51</v>
      </c>
      <c r="H16" s="24"/>
      <c r="I16" s="24"/>
      <c r="J16" s="20"/>
      <c r="K16" s="20"/>
      <c r="L16" s="20"/>
      <c r="M16" s="20"/>
      <c r="N16" s="20"/>
      <c r="O16" s="20"/>
      <c r="P16" s="21"/>
      <c r="Q16" s="29">
        <f t="shared" si="1"/>
        <v>0</v>
      </c>
      <c r="R16" s="30">
        <f t="shared" si="0"/>
        <v>0</v>
      </c>
      <c r="T16" s="4" t="s">
        <v>25</v>
      </c>
      <c r="U16" s="3"/>
      <c r="V16" s="18" t="s">
        <v>18</v>
      </c>
      <c r="W16" s="3"/>
      <c r="X16" s="3"/>
    </row>
    <row r="17" spans="1:22" ht="18" x14ac:dyDescent="0.35">
      <c r="A17" s="138"/>
      <c r="B17" s="163"/>
      <c r="C17" s="1" t="s">
        <v>48</v>
      </c>
      <c r="D17" s="1">
        <v>1</v>
      </c>
      <c r="E17" s="1">
        <v>8</v>
      </c>
      <c r="F17" s="1">
        <v>1500</v>
      </c>
      <c r="G17" s="117" t="s">
        <v>51</v>
      </c>
      <c r="H17" s="24"/>
      <c r="I17" s="24"/>
      <c r="J17" s="20"/>
      <c r="K17" s="20"/>
      <c r="L17" s="20"/>
      <c r="M17" s="20"/>
      <c r="N17" s="20"/>
      <c r="O17" s="20"/>
      <c r="P17" s="21"/>
      <c r="Q17" s="29">
        <f t="shared" si="1"/>
        <v>0</v>
      </c>
      <c r="R17" s="30">
        <f t="shared" si="0"/>
        <v>0</v>
      </c>
      <c r="T17" s="41" t="s">
        <v>26</v>
      </c>
      <c r="U17" s="4"/>
      <c r="V17" s="3" t="s">
        <v>19</v>
      </c>
    </row>
    <row r="18" spans="1:22" ht="15" x14ac:dyDescent="0.25">
      <c r="A18" s="138"/>
      <c r="B18" s="163"/>
      <c r="C18" s="1" t="s">
        <v>49</v>
      </c>
      <c r="D18" s="1">
        <v>1</v>
      </c>
      <c r="E18" s="1">
        <v>8</v>
      </c>
      <c r="F18" s="1">
        <v>1500</v>
      </c>
      <c r="G18" s="117" t="s">
        <v>51</v>
      </c>
      <c r="H18" s="27"/>
      <c r="I18" s="27"/>
      <c r="J18" s="8"/>
      <c r="K18" s="8"/>
      <c r="L18" s="8"/>
      <c r="M18" s="8"/>
      <c r="N18" s="8"/>
      <c r="O18" s="8"/>
      <c r="P18" s="9"/>
      <c r="Q18" s="29">
        <f t="shared" si="1"/>
        <v>0</v>
      </c>
      <c r="R18" s="11">
        <f t="shared" si="0"/>
        <v>0</v>
      </c>
      <c r="T18" s="3" t="s">
        <v>20</v>
      </c>
      <c r="U18" s="3"/>
      <c r="V18" s="3"/>
    </row>
    <row r="19" spans="1:22" thickBot="1" x14ac:dyDescent="0.4">
      <c r="A19" s="139"/>
      <c r="B19" s="164"/>
      <c r="C19" s="19" t="s">
        <v>50</v>
      </c>
      <c r="D19" s="19">
        <v>1</v>
      </c>
      <c r="E19" s="19">
        <v>8</v>
      </c>
      <c r="F19" s="19">
        <v>1500</v>
      </c>
      <c r="G19" s="117" t="s">
        <v>51</v>
      </c>
      <c r="H19" s="52"/>
      <c r="I19" s="52"/>
      <c r="J19" s="12"/>
      <c r="K19" s="12"/>
      <c r="L19" s="12"/>
      <c r="M19" s="12"/>
      <c r="N19" s="12"/>
      <c r="O19" s="12"/>
      <c r="P19" s="13"/>
      <c r="Q19" s="17">
        <f>D19*L19</f>
        <v>0</v>
      </c>
      <c r="R19" s="16">
        <f t="shared" si="0"/>
        <v>0</v>
      </c>
      <c r="T19" s="41" t="s">
        <v>27</v>
      </c>
      <c r="U19" s="3"/>
      <c r="V19" s="3"/>
    </row>
    <row r="20" spans="1:22" ht="33.75" customHeight="1" thickBot="1" x14ac:dyDescent="0.3">
      <c r="A20" s="137" t="s">
        <v>88</v>
      </c>
      <c r="B20" s="99" t="s">
        <v>52</v>
      </c>
      <c r="C20" s="40" t="s">
        <v>53</v>
      </c>
      <c r="D20" s="40">
        <v>1</v>
      </c>
      <c r="E20" s="40">
        <v>10</v>
      </c>
      <c r="F20" s="40">
        <v>1500</v>
      </c>
      <c r="G20" s="117" t="s">
        <v>88</v>
      </c>
      <c r="H20" s="54"/>
      <c r="I20" s="54"/>
      <c r="J20" s="37"/>
      <c r="K20" s="37"/>
      <c r="L20" s="37"/>
      <c r="M20" s="37"/>
      <c r="N20" s="37"/>
      <c r="O20" s="37"/>
      <c r="P20" s="38"/>
      <c r="Q20" s="85">
        <f t="shared" ref="Q20:Q74" si="2">D20*L20</f>
        <v>0</v>
      </c>
      <c r="R20" s="39">
        <f t="shared" si="0"/>
        <v>0</v>
      </c>
      <c r="T20" s="3"/>
      <c r="U20" s="3"/>
      <c r="V20" s="3"/>
    </row>
    <row r="21" spans="1:22" ht="15" customHeight="1" x14ac:dyDescent="0.25">
      <c r="A21" s="138"/>
      <c r="B21" s="134" t="s">
        <v>66</v>
      </c>
      <c r="C21" s="1" t="s">
        <v>54</v>
      </c>
      <c r="D21" s="1">
        <v>1</v>
      </c>
      <c r="E21" s="1">
        <v>8</v>
      </c>
      <c r="F21" s="1">
        <v>1500</v>
      </c>
      <c r="G21" s="117" t="s">
        <v>88</v>
      </c>
      <c r="H21" s="24"/>
      <c r="I21" s="24"/>
      <c r="J21" s="20"/>
      <c r="K21" s="20"/>
      <c r="L21" s="20"/>
      <c r="M21" s="20"/>
      <c r="N21" s="20"/>
      <c r="O21" s="20"/>
      <c r="P21" s="21"/>
      <c r="Q21" s="29">
        <f t="shared" si="2"/>
        <v>0</v>
      </c>
      <c r="R21" s="30">
        <f t="shared" si="0"/>
        <v>0</v>
      </c>
      <c r="T21" s="4" t="s">
        <v>21</v>
      </c>
      <c r="U21" s="3"/>
      <c r="V21" s="3"/>
    </row>
    <row r="22" spans="1:22" ht="15" x14ac:dyDescent="0.25">
      <c r="A22" s="138"/>
      <c r="B22" s="135"/>
      <c r="C22" s="1" t="s">
        <v>55</v>
      </c>
      <c r="D22" s="1">
        <v>1</v>
      </c>
      <c r="E22" s="1">
        <v>8</v>
      </c>
      <c r="F22" s="1">
        <v>1500</v>
      </c>
      <c r="G22" s="117" t="s">
        <v>88</v>
      </c>
      <c r="H22" s="27"/>
      <c r="I22" s="27"/>
      <c r="J22" s="8"/>
      <c r="K22" s="8"/>
      <c r="L22" s="8"/>
      <c r="M22" s="8"/>
      <c r="N22" s="8"/>
      <c r="O22" s="8"/>
      <c r="P22" s="9"/>
      <c r="Q22" s="10">
        <f t="shared" si="2"/>
        <v>0</v>
      </c>
      <c r="R22" s="11">
        <f t="shared" si="0"/>
        <v>0</v>
      </c>
    </row>
    <row r="23" spans="1:22" ht="15" x14ac:dyDescent="0.25">
      <c r="A23" s="138"/>
      <c r="B23" s="135"/>
      <c r="C23" s="57" t="s">
        <v>56</v>
      </c>
      <c r="D23" s="1">
        <v>1</v>
      </c>
      <c r="E23" s="1">
        <v>8</v>
      </c>
      <c r="F23" s="1">
        <v>1500</v>
      </c>
      <c r="G23" s="117" t="s">
        <v>88</v>
      </c>
      <c r="H23" s="27"/>
      <c r="I23" s="27"/>
      <c r="J23" s="8"/>
      <c r="K23" s="8"/>
      <c r="L23" s="8"/>
      <c r="M23" s="8"/>
      <c r="N23" s="8"/>
      <c r="O23" s="8"/>
      <c r="P23" s="9"/>
      <c r="Q23" s="10">
        <f t="shared" si="2"/>
        <v>0</v>
      </c>
      <c r="R23" s="11">
        <f t="shared" si="0"/>
        <v>0</v>
      </c>
    </row>
    <row r="24" spans="1:22" ht="15" customHeight="1" x14ac:dyDescent="0.25">
      <c r="A24" s="138"/>
      <c r="B24" s="135"/>
      <c r="C24" s="57" t="s">
        <v>57</v>
      </c>
      <c r="D24" s="1">
        <v>1</v>
      </c>
      <c r="E24" s="1">
        <v>8</v>
      </c>
      <c r="F24" s="1">
        <v>1500</v>
      </c>
      <c r="G24" s="117" t="s">
        <v>88</v>
      </c>
      <c r="H24" s="27"/>
      <c r="I24" s="27"/>
      <c r="J24" s="8"/>
      <c r="K24" s="8"/>
      <c r="L24" s="8"/>
      <c r="M24" s="8"/>
      <c r="N24" s="8"/>
      <c r="O24" s="8"/>
      <c r="P24" s="9"/>
      <c r="Q24" s="10">
        <f t="shared" si="2"/>
        <v>0</v>
      </c>
      <c r="R24" s="11">
        <f t="shared" si="0"/>
        <v>0</v>
      </c>
    </row>
    <row r="25" spans="1:22" ht="15" x14ac:dyDescent="0.25">
      <c r="A25" s="138"/>
      <c r="B25" s="135"/>
      <c r="C25" s="57" t="s">
        <v>58</v>
      </c>
      <c r="D25" s="1">
        <v>1</v>
      </c>
      <c r="E25" s="1">
        <v>8</v>
      </c>
      <c r="F25" s="1">
        <v>1500</v>
      </c>
      <c r="G25" s="117" t="s">
        <v>88</v>
      </c>
      <c r="H25" s="24"/>
      <c r="I25" s="24"/>
      <c r="J25" s="20"/>
      <c r="K25" s="20"/>
      <c r="L25" s="20"/>
      <c r="M25" s="20"/>
      <c r="N25" s="20"/>
      <c r="O25" s="20"/>
      <c r="P25" s="21"/>
      <c r="Q25" s="29">
        <f t="shared" si="2"/>
        <v>0</v>
      </c>
      <c r="R25" s="30">
        <f t="shared" si="0"/>
        <v>0</v>
      </c>
    </row>
    <row r="26" spans="1:22" ht="15" x14ac:dyDescent="0.25">
      <c r="A26" s="138"/>
      <c r="B26" s="135"/>
      <c r="C26" s="1" t="s">
        <v>59</v>
      </c>
      <c r="D26" s="1">
        <v>1</v>
      </c>
      <c r="E26" s="1">
        <v>8</v>
      </c>
      <c r="F26" s="1">
        <v>1500</v>
      </c>
      <c r="G26" s="117" t="s">
        <v>88</v>
      </c>
      <c r="H26" s="27"/>
      <c r="I26" s="27"/>
      <c r="J26" s="8"/>
      <c r="K26" s="8"/>
      <c r="L26" s="8"/>
      <c r="M26" s="8"/>
      <c r="N26" s="8"/>
      <c r="O26" s="8"/>
      <c r="P26" s="9"/>
      <c r="Q26" s="10">
        <f t="shared" si="2"/>
        <v>0</v>
      </c>
      <c r="R26" s="11">
        <f t="shared" si="0"/>
        <v>0</v>
      </c>
    </row>
    <row r="27" spans="1:22" ht="15" x14ac:dyDescent="0.25">
      <c r="A27" s="138"/>
      <c r="B27" s="135"/>
      <c r="C27" s="57" t="s">
        <v>60</v>
      </c>
      <c r="D27" s="1">
        <v>1</v>
      </c>
      <c r="E27" s="1">
        <v>8</v>
      </c>
      <c r="F27" s="1">
        <v>1500</v>
      </c>
      <c r="G27" s="117" t="s">
        <v>88</v>
      </c>
      <c r="H27" s="27"/>
      <c r="I27" s="27"/>
      <c r="J27" s="8"/>
      <c r="K27" s="8"/>
      <c r="L27" s="8"/>
      <c r="M27" s="8"/>
      <c r="N27" s="8"/>
      <c r="O27" s="8"/>
      <c r="P27" s="9"/>
      <c r="Q27" s="10">
        <f t="shared" si="2"/>
        <v>0</v>
      </c>
      <c r="R27" s="11">
        <f t="shared" si="0"/>
        <v>0</v>
      </c>
    </row>
    <row r="28" spans="1:22" ht="15" customHeight="1" x14ac:dyDescent="0.25">
      <c r="A28" s="138"/>
      <c r="B28" s="135"/>
      <c r="C28" s="1" t="s">
        <v>61</v>
      </c>
      <c r="D28" s="1">
        <v>1</v>
      </c>
      <c r="E28" s="1">
        <v>8</v>
      </c>
      <c r="F28" s="1">
        <v>1500</v>
      </c>
      <c r="G28" s="117" t="s">
        <v>88</v>
      </c>
      <c r="H28" s="24"/>
      <c r="I28" s="24"/>
      <c r="J28" s="20"/>
      <c r="K28" s="20"/>
      <c r="L28" s="20"/>
      <c r="M28" s="20"/>
      <c r="N28" s="20"/>
      <c r="O28" s="20"/>
      <c r="P28" s="21"/>
      <c r="Q28" s="29">
        <f t="shared" si="2"/>
        <v>0</v>
      </c>
      <c r="R28" s="30">
        <f t="shared" si="0"/>
        <v>0</v>
      </c>
    </row>
    <row r="29" spans="1:22" ht="15" x14ac:dyDescent="0.25">
      <c r="A29" s="138"/>
      <c r="B29" s="135"/>
      <c r="C29" s="1" t="s">
        <v>62</v>
      </c>
      <c r="D29" s="1">
        <v>1</v>
      </c>
      <c r="E29" s="1">
        <v>8</v>
      </c>
      <c r="F29" s="1">
        <v>1500</v>
      </c>
      <c r="G29" s="117" t="s">
        <v>88</v>
      </c>
      <c r="H29" s="24"/>
      <c r="I29" s="24"/>
      <c r="J29" s="20"/>
      <c r="K29" s="20"/>
      <c r="L29" s="20"/>
      <c r="M29" s="20"/>
      <c r="N29" s="20"/>
      <c r="O29" s="20"/>
      <c r="P29" s="21"/>
      <c r="Q29" s="29">
        <f t="shared" si="2"/>
        <v>0</v>
      </c>
      <c r="R29" s="30">
        <f t="shared" si="0"/>
        <v>0</v>
      </c>
    </row>
    <row r="30" spans="1:22" ht="15" x14ac:dyDescent="0.25">
      <c r="A30" s="138"/>
      <c r="B30" s="135"/>
      <c r="C30" s="1" t="s">
        <v>63</v>
      </c>
      <c r="D30" s="1">
        <v>1</v>
      </c>
      <c r="E30" s="1">
        <v>8</v>
      </c>
      <c r="F30" s="1">
        <v>1500</v>
      </c>
      <c r="G30" s="117" t="s">
        <v>88</v>
      </c>
      <c r="H30" s="27"/>
      <c r="I30" s="27"/>
      <c r="J30" s="8"/>
      <c r="K30" s="8"/>
      <c r="L30" s="8"/>
      <c r="M30" s="8"/>
      <c r="N30" s="8"/>
      <c r="O30" s="8"/>
      <c r="P30" s="9"/>
      <c r="Q30" s="10">
        <f t="shared" si="2"/>
        <v>0</v>
      </c>
      <c r="R30" s="11">
        <f t="shared" si="0"/>
        <v>0</v>
      </c>
    </row>
    <row r="31" spans="1:22" ht="15" customHeight="1" x14ac:dyDescent="0.25">
      <c r="A31" s="138"/>
      <c r="B31" s="135"/>
      <c r="C31" s="57" t="s">
        <v>64</v>
      </c>
      <c r="D31" s="1">
        <v>1</v>
      </c>
      <c r="E31" s="1">
        <v>8</v>
      </c>
      <c r="F31" s="1">
        <v>1500</v>
      </c>
      <c r="G31" s="117" t="s">
        <v>88</v>
      </c>
      <c r="H31" s="27"/>
      <c r="I31" s="27"/>
      <c r="J31" s="8"/>
      <c r="K31" s="8"/>
      <c r="L31" s="8"/>
      <c r="M31" s="8"/>
      <c r="N31" s="8"/>
      <c r="O31" s="8"/>
      <c r="P31" s="9"/>
      <c r="Q31" s="10">
        <f t="shared" si="2"/>
        <v>0</v>
      </c>
      <c r="R31" s="11">
        <f t="shared" si="0"/>
        <v>0</v>
      </c>
    </row>
    <row r="32" spans="1:22" ht="15.75" thickBot="1" x14ac:dyDescent="0.3">
      <c r="A32" s="138"/>
      <c r="B32" s="136"/>
      <c r="C32" s="56" t="s">
        <v>65</v>
      </c>
      <c r="D32" s="19">
        <v>1</v>
      </c>
      <c r="E32" s="19">
        <v>8</v>
      </c>
      <c r="F32" s="19">
        <v>1500</v>
      </c>
      <c r="G32" s="117" t="s">
        <v>88</v>
      </c>
      <c r="H32" s="52"/>
      <c r="I32" s="52"/>
      <c r="J32" s="12"/>
      <c r="K32" s="12"/>
      <c r="L32" s="12"/>
      <c r="M32" s="12"/>
      <c r="N32" s="12"/>
      <c r="O32" s="12"/>
      <c r="P32" s="13"/>
      <c r="Q32" s="17">
        <f t="shared" si="2"/>
        <v>0</v>
      </c>
      <c r="R32" s="16">
        <f t="shared" si="0"/>
        <v>0</v>
      </c>
    </row>
    <row r="33" spans="1:18" ht="60.75" thickBot="1" x14ac:dyDescent="0.3">
      <c r="A33" s="138"/>
      <c r="B33" s="93" t="s">
        <v>86</v>
      </c>
      <c r="C33" s="56" t="s">
        <v>67</v>
      </c>
      <c r="D33" s="19">
        <v>1</v>
      </c>
      <c r="E33" s="19">
        <v>10</v>
      </c>
      <c r="F33" s="19">
        <v>2500</v>
      </c>
      <c r="G33" s="117" t="s">
        <v>88</v>
      </c>
      <c r="H33" s="64"/>
      <c r="I33" s="64"/>
      <c r="J33" s="64"/>
      <c r="K33" s="65"/>
      <c r="L33" s="65"/>
      <c r="M33" s="65"/>
      <c r="N33" s="65"/>
      <c r="O33" s="65"/>
      <c r="P33" s="66"/>
      <c r="Q33" s="73">
        <f t="shared" si="2"/>
        <v>0</v>
      </c>
      <c r="R33" s="74">
        <f t="shared" si="0"/>
        <v>0</v>
      </c>
    </row>
    <row r="34" spans="1:18" ht="15" customHeight="1" x14ac:dyDescent="0.25">
      <c r="A34" s="138"/>
      <c r="B34" s="134" t="s">
        <v>87</v>
      </c>
      <c r="C34" s="1" t="s">
        <v>68</v>
      </c>
      <c r="D34" s="1">
        <v>1</v>
      </c>
      <c r="E34" s="1">
        <v>10</v>
      </c>
      <c r="F34" s="1">
        <v>1500</v>
      </c>
      <c r="G34" s="117" t="s">
        <v>88</v>
      </c>
      <c r="H34" s="24"/>
      <c r="I34" s="24"/>
      <c r="J34" s="20"/>
      <c r="K34" s="20"/>
      <c r="L34" s="20"/>
      <c r="M34" s="20"/>
      <c r="N34" s="20"/>
      <c r="O34" s="20"/>
      <c r="P34" s="21"/>
      <c r="Q34" s="29">
        <f t="shared" si="2"/>
        <v>0</v>
      </c>
      <c r="R34" s="30">
        <f t="shared" si="0"/>
        <v>0</v>
      </c>
    </row>
    <row r="35" spans="1:18" ht="15" x14ac:dyDescent="0.25">
      <c r="A35" s="138"/>
      <c r="B35" s="135"/>
      <c r="C35" s="57" t="s">
        <v>69</v>
      </c>
      <c r="D35" s="1">
        <v>1</v>
      </c>
      <c r="E35" s="1">
        <v>10</v>
      </c>
      <c r="F35" s="1">
        <v>1500</v>
      </c>
      <c r="G35" s="117" t="s">
        <v>88</v>
      </c>
      <c r="H35" s="27"/>
      <c r="I35" s="27"/>
      <c r="J35" s="8"/>
      <c r="K35" s="8"/>
      <c r="L35" s="8"/>
      <c r="M35" s="8"/>
      <c r="N35" s="8"/>
      <c r="O35" s="8"/>
      <c r="P35" s="9"/>
      <c r="Q35" s="10">
        <f t="shared" si="2"/>
        <v>0</v>
      </c>
      <c r="R35" s="11">
        <f t="shared" si="0"/>
        <v>0</v>
      </c>
    </row>
    <row r="36" spans="1:18" ht="15" customHeight="1" x14ac:dyDescent="0.25">
      <c r="A36" s="138"/>
      <c r="B36" s="135"/>
      <c r="C36" s="1" t="s">
        <v>70</v>
      </c>
      <c r="D36" s="1">
        <v>1</v>
      </c>
      <c r="E36" s="1">
        <v>10</v>
      </c>
      <c r="F36" s="1">
        <v>1500</v>
      </c>
      <c r="G36" s="117" t="s">
        <v>88</v>
      </c>
      <c r="H36" s="24"/>
      <c r="I36" s="24"/>
      <c r="J36" s="20"/>
      <c r="K36" s="20"/>
      <c r="L36" s="20"/>
      <c r="M36" s="20"/>
      <c r="N36" s="20"/>
      <c r="O36" s="20"/>
      <c r="P36" s="21"/>
      <c r="Q36" s="29">
        <f t="shared" si="2"/>
        <v>0</v>
      </c>
      <c r="R36" s="30">
        <f t="shared" si="0"/>
        <v>0</v>
      </c>
    </row>
    <row r="37" spans="1:18" ht="15" x14ac:dyDescent="0.25">
      <c r="A37" s="138"/>
      <c r="B37" s="135"/>
      <c r="C37" s="1" t="s">
        <v>71</v>
      </c>
      <c r="D37" s="1">
        <v>1</v>
      </c>
      <c r="E37" s="1">
        <v>10</v>
      </c>
      <c r="F37" s="1">
        <v>1500</v>
      </c>
      <c r="G37" s="117" t="s">
        <v>88</v>
      </c>
      <c r="H37" s="27"/>
      <c r="I37" s="27"/>
      <c r="J37" s="8"/>
      <c r="K37" s="8"/>
      <c r="L37" s="8"/>
      <c r="M37" s="8"/>
      <c r="N37" s="8"/>
      <c r="O37" s="8"/>
      <c r="P37" s="9"/>
      <c r="Q37" s="10">
        <f t="shared" si="2"/>
        <v>0</v>
      </c>
      <c r="R37" s="11">
        <f t="shared" si="0"/>
        <v>0</v>
      </c>
    </row>
    <row r="38" spans="1:18" ht="15" x14ac:dyDescent="0.25">
      <c r="A38" s="138"/>
      <c r="B38" s="135"/>
      <c r="C38" s="1" t="s">
        <v>72</v>
      </c>
      <c r="D38" s="1">
        <v>1</v>
      </c>
      <c r="E38" s="1">
        <v>10</v>
      </c>
      <c r="F38" s="1">
        <v>1500</v>
      </c>
      <c r="G38" s="117" t="s">
        <v>88</v>
      </c>
      <c r="H38" s="27"/>
      <c r="I38" s="27"/>
      <c r="J38" s="8"/>
      <c r="K38" s="8"/>
      <c r="L38" s="8"/>
      <c r="M38" s="8"/>
      <c r="N38" s="8"/>
      <c r="O38" s="8"/>
      <c r="P38" s="9"/>
      <c r="Q38" s="10">
        <f t="shared" si="2"/>
        <v>0</v>
      </c>
      <c r="R38" s="11">
        <f t="shared" si="0"/>
        <v>0</v>
      </c>
    </row>
    <row r="39" spans="1:18" ht="15" x14ac:dyDescent="0.25">
      <c r="A39" s="138"/>
      <c r="B39" s="135"/>
      <c r="C39" s="1" t="s">
        <v>73</v>
      </c>
      <c r="D39" s="1">
        <v>1</v>
      </c>
      <c r="E39" s="1">
        <v>10</v>
      </c>
      <c r="F39" s="1">
        <v>1500</v>
      </c>
      <c r="G39" s="117" t="s">
        <v>88</v>
      </c>
      <c r="H39" s="24"/>
      <c r="I39" s="24"/>
      <c r="J39" s="20"/>
      <c r="K39" s="20"/>
      <c r="L39" s="20"/>
      <c r="M39" s="20"/>
      <c r="N39" s="20"/>
      <c r="O39" s="20"/>
      <c r="P39" s="21"/>
      <c r="Q39" s="29">
        <f t="shared" si="2"/>
        <v>0</v>
      </c>
      <c r="R39" s="30">
        <f t="shared" si="0"/>
        <v>0</v>
      </c>
    </row>
    <row r="40" spans="1:18" ht="15" x14ac:dyDescent="0.25">
      <c r="A40" s="138"/>
      <c r="B40" s="135"/>
      <c r="C40" s="1" t="s">
        <v>74</v>
      </c>
      <c r="D40" s="1">
        <v>1</v>
      </c>
      <c r="E40" s="1">
        <v>10</v>
      </c>
      <c r="F40" s="1">
        <v>1500</v>
      </c>
      <c r="G40" s="117" t="s">
        <v>88</v>
      </c>
      <c r="H40" s="27"/>
      <c r="I40" s="27"/>
      <c r="J40" s="8"/>
      <c r="K40" s="8"/>
      <c r="L40" s="8"/>
      <c r="M40" s="8"/>
      <c r="N40" s="8"/>
      <c r="O40" s="8"/>
      <c r="P40" s="9"/>
      <c r="Q40" s="10">
        <f t="shared" si="2"/>
        <v>0</v>
      </c>
      <c r="R40" s="11">
        <f t="shared" si="0"/>
        <v>0</v>
      </c>
    </row>
    <row r="41" spans="1:18" ht="15" x14ac:dyDescent="0.25">
      <c r="A41" s="138"/>
      <c r="B41" s="135"/>
      <c r="C41" s="57" t="s">
        <v>75</v>
      </c>
      <c r="D41" s="1">
        <v>1</v>
      </c>
      <c r="E41" s="1">
        <v>10</v>
      </c>
      <c r="F41" s="1">
        <v>1500</v>
      </c>
      <c r="G41" s="117" t="s">
        <v>88</v>
      </c>
      <c r="H41" s="27"/>
      <c r="I41" s="27"/>
      <c r="J41" s="8"/>
      <c r="K41" s="8"/>
      <c r="L41" s="8"/>
      <c r="M41" s="8"/>
      <c r="N41" s="8"/>
      <c r="O41" s="8"/>
      <c r="P41" s="9"/>
      <c r="Q41" s="10">
        <f t="shared" si="2"/>
        <v>0</v>
      </c>
      <c r="R41" s="11">
        <f t="shared" si="0"/>
        <v>0</v>
      </c>
    </row>
    <row r="42" spans="1:18" ht="15" customHeight="1" x14ac:dyDescent="0.25">
      <c r="A42" s="138"/>
      <c r="B42" s="135"/>
      <c r="C42" s="1" t="s">
        <v>76</v>
      </c>
      <c r="D42" s="1">
        <v>1</v>
      </c>
      <c r="E42" s="1">
        <v>10</v>
      </c>
      <c r="F42" s="1">
        <v>1500</v>
      </c>
      <c r="G42" s="117" t="s">
        <v>88</v>
      </c>
      <c r="H42" s="24"/>
      <c r="I42" s="24"/>
      <c r="J42" s="20"/>
      <c r="K42" s="20"/>
      <c r="L42" s="20"/>
      <c r="M42" s="20"/>
      <c r="N42" s="20"/>
      <c r="O42" s="20"/>
      <c r="P42" s="21"/>
      <c r="Q42" s="29">
        <f t="shared" si="2"/>
        <v>0</v>
      </c>
      <c r="R42" s="30">
        <f t="shared" si="0"/>
        <v>0</v>
      </c>
    </row>
    <row r="43" spans="1:18" ht="15" x14ac:dyDescent="0.25">
      <c r="A43" s="138"/>
      <c r="B43" s="135"/>
      <c r="C43" s="57" t="s">
        <v>77</v>
      </c>
      <c r="D43" s="1">
        <v>1</v>
      </c>
      <c r="E43" s="1">
        <v>10</v>
      </c>
      <c r="F43" s="1">
        <v>1500</v>
      </c>
      <c r="G43" s="117" t="s">
        <v>88</v>
      </c>
      <c r="H43" s="27"/>
      <c r="I43" s="27"/>
      <c r="J43" s="8"/>
      <c r="K43" s="8"/>
      <c r="L43" s="8"/>
      <c r="M43" s="8"/>
      <c r="N43" s="8"/>
      <c r="O43" s="8"/>
      <c r="P43" s="9"/>
      <c r="Q43" s="10">
        <f t="shared" si="2"/>
        <v>0</v>
      </c>
      <c r="R43" s="11">
        <f t="shared" si="0"/>
        <v>0</v>
      </c>
    </row>
    <row r="44" spans="1:18" ht="15" customHeight="1" x14ac:dyDescent="0.25">
      <c r="A44" s="138"/>
      <c r="B44" s="135"/>
      <c r="C44" s="57" t="s">
        <v>78</v>
      </c>
      <c r="D44" s="1">
        <v>1</v>
      </c>
      <c r="E44" s="1">
        <v>10</v>
      </c>
      <c r="F44" s="1">
        <v>2500</v>
      </c>
      <c r="G44" s="117" t="s">
        <v>88</v>
      </c>
      <c r="H44" s="27"/>
      <c r="I44" s="27"/>
      <c r="J44" s="8"/>
      <c r="K44" s="8"/>
      <c r="L44" s="8"/>
      <c r="M44" s="8"/>
      <c r="N44" s="8"/>
      <c r="O44" s="8"/>
      <c r="P44" s="9"/>
      <c r="Q44" s="10">
        <f t="shared" si="2"/>
        <v>0</v>
      </c>
      <c r="R44" s="11">
        <f t="shared" si="0"/>
        <v>0</v>
      </c>
    </row>
    <row r="45" spans="1:18" ht="15" customHeight="1" x14ac:dyDescent="0.25">
      <c r="A45" s="138"/>
      <c r="B45" s="135"/>
      <c r="C45" s="1" t="s">
        <v>79</v>
      </c>
      <c r="D45" s="1">
        <v>1</v>
      </c>
      <c r="E45" s="1">
        <v>10</v>
      </c>
      <c r="F45" s="1">
        <v>1500</v>
      </c>
      <c r="G45" s="117" t="s">
        <v>88</v>
      </c>
      <c r="H45" s="24"/>
      <c r="I45" s="24"/>
      <c r="J45" s="20"/>
      <c r="K45" s="20"/>
      <c r="L45" s="20"/>
      <c r="M45" s="20"/>
      <c r="N45" s="20"/>
      <c r="O45" s="20"/>
      <c r="P45" s="21"/>
      <c r="Q45" s="29">
        <f t="shared" si="2"/>
        <v>0</v>
      </c>
      <c r="R45" s="30">
        <f t="shared" si="0"/>
        <v>0</v>
      </c>
    </row>
    <row r="46" spans="1:18" ht="15" x14ac:dyDescent="0.25">
      <c r="A46" s="138"/>
      <c r="B46" s="135"/>
      <c r="C46" s="57" t="s">
        <v>80</v>
      </c>
      <c r="D46" s="1">
        <v>1</v>
      </c>
      <c r="E46" s="1">
        <v>10</v>
      </c>
      <c r="F46" s="1">
        <v>1500</v>
      </c>
      <c r="G46" s="117" t="s">
        <v>88</v>
      </c>
      <c r="H46" s="27"/>
      <c r="I46" s="27"/>
      <c r="J46" s="8"/>
      <c r="K46" s="8"/>
      <c r="L46" s="8"/>
      <c r="M46" s="8"/>
      <c r="N46" s="8"/>
      <c r="O46" s="8"/>
      <c r="P46" s="9"/>
      <c r="Q46" s="10">
        <f t="shared" si="2"/>
        <v>0</v>
      </c>
      <c r="R46" s="11">
        <f t="shared" si="0"/>
        <v>0</v>
      </c>
    </row>
    <row r="47" spans="1:18" ht="15" customHeight="1" x14ac:dyDescent="0.25">
      <c r="A47" s="138"/>
      <c r="B47" s="135"/>
      <c r="C47" s="57" t="s">
        <v>81</v>
      </c>
      <c r="D47" s="1">
        <v>1</v>
      </c>
      <c r="E47" s="1">
        <v>10</v>
      </c>
      <c r="F47" s="1">
        <v>1500</v>
      </c>
      <c r="G47" s="117" t="s">
        <v>88</v>
      </c>
      <c r="H47" s="24"/>
      <c r="I47" s="24"/>
      <c r="J47" s="20"/>
      <c r="K47" s="20"/>
      <c r="L47" s="20"/>
      <c r="M47" s="20"/>
      <c r="N47" s="20"/>
      <c r="O47" s="20"/>
      <c r="P47" s="21"/>
      <c r="Q47" s="29">
        <f t="shared" si="2"/>
        <v>0</v>
      </c>
      <c r="R47" s="30">
        <f t="shared" si="0"/>
        <v>0</v>
      </c>
    </row>
    <row r="48" spans="1:18" ht="15" x14ac:dyDescent="0.25">
      <c r="A48" s="138"/>
      <c r="B48" s="135"/>
      <c r="C48" s="57" t="s">
        <v>82</v>
      </c>
      <c r="D48" s="1">
        <v>1</v>
      </c>
      <c r="E48" s="1">
        <v>10</v>
      </c>
      <c r="F48" s="1">
        <v>1500</v>
      </c>
      <c r="G48" s="117" t="s">
        <v>88</v>
      </c>
      <c r="H48" s="27"/>
      <c r="I48" s="27"/>
      <c r="J48" s="8"/>
      <c r="K48" s="8"/>
      <c r="L48" s="8"/>
      <c r="M48" s="8"/>
      <c r="N48" s="8"/>
      <c r="O48" s="8"/>
      <c r="P48" s="9"/>
      <c r="Q48" s="10">
        <f t="shared" si="2"/>
        <v>0</v>
      </c>
      <c r="R48" s="11">
        <f t="shared" si="0"/>
        <v>0</v>
      </c>
    </row>
    <row r="49" spans="1:18" ht="15" customHeight="1" x14ac:dyDescent="0.25">
      <c r="A49" s="138"/>
      <c r="B49" s="135"/>
      <c r="C49" s="57" t="s">
        <v>83</v>
      </c>
      <c r="D49" s="1">
        <v>1</v>
      </c>
      <c r="E49" s="1">
        <v>10</v>
      </c>
      <c r="F49" s="1">
        <v>1500</v>
      </c>
      <c r="G49" s="117" t="s">
        <v>88</v>
      </c>
      <c r="H49" s="24"/>
      <c r="I49" s="24"/>
      <c r="J49" s="20"/>
      <c r="K49" s="20"/>
      <c r="L49" s="20"/>
      <c r="M49" s="20"/>
      <c r="N49" s="20"/>
      <c r="O49" s="20"/>
      <c r="P49" s="21"/>
      <c r="Q49" s="29">
        <f t="shared" si="2"/>
        <v>0</v>
      </c>
      <c r="R49" s="30">
        <f t="shared" si="0"/>
        <v>0</v>
      </c>
    </row>
    <row r="50" spans="1:18" ht="15" x14ac:dyDescent="0.25">
      <c r="A50" s="138"/>
      <c r="B50" s="135"/>
      <c r="C50" s="1" t="s">
        <v>84</v>
      </c>
      <c r="D50" s="1">
        <v>1</v>
      </c>
      <c r="E50" s="1">
        <v>10</v>
      </c>
      <c r="F50" s="1">
        <v>1500</v>
      </c>
      <c r="G50" s="117" t="s">
        <v>88</v>
      </c>
      <c r="H50" s="27"/>
      <c r="I50" s="27"/>
      <c r="J50" s="8"/>
      <c r="K50" s="8"/>
      <c r="L50" s="8"/>
      <c r="M50" s="8"/>
      <c r="N50" s="8"/>
      <c r="O50" s="8"/>
      <c r="P50" s="9"/>
      <c r="Q50" s="10">
        <f t="shared" si="2"/>
        <v>0</v>
      </c>
      <c r="R50" s="11">
        <f t="shared" si="0"/>
        <v>0</v>
      </c>
    </row>
    <row r="51" spans="1:18" ht="15.75" thickBot="1" x14ac:dyDescent="0.3">
      <c r="A51" s="138"/>
      <c r="B51" s="136"/>
      <c r="C51" s="56" t="s">
        <v>85</v>
      </c>
      <c r="D51" s="19">
        <v>1</v>
      </c>
      <c r="E51" s="19">
        <v>10</v>
      </c>
      <c r="F51" s="19">
        <v>1500</v>
      </c>
      <c r="G51" s="117" t="s">
        <v>88</v>
      </c>
      <c r="H51" s="52"/>
      <c r="I51" s="52"/>
      <c r="J51" s="12"/>
      <c r="K51" s="12"/>
      <c r="L51" s="12"/>
      <c r="M51" s="12"/>
      <c r="N51" s="12"/>
      <c r="O51" s="12"/>
      <c r="P51" s="13"/>
      <c r="Q51" s="75">
        <f t="shared" si="2"/>
        <v>0</v>
      </c>
      <c r="R51" s="16">
        <f t="shared" si="0"/>
        <v>0</v>
      </c>
    </row>
    <row r="52" spans="1:18" ht="15" x14ac:dyDescent="0.25">
      <c r="A52" s="138"/>
      <c r="B52" s="134" t="s">
        <v>491</v>
      </c>
      <c r="C52" s="1" t="s">
        <v>492</v>
      </c>
      <c r="D52" s="1">
        <v>1</v>
      </c>
      <c r="E52" s="1">
        <v>10</v>
      </c>
      <c r="F52" s="1">
        <v>2500</v>
      </c>
      <c r="G52" s="117" t="s">
        <v>493</v>
      </c>
      <c r="H52" s="53"/>
      <c r="I52" s="53"/>
      <c r="J52" s="42"/>
      <c r="K52" s="42"/>
      <c r="L52" s="42"/>
      <c r="M52" s="42"/>
      <c r="N52" s="42"/>
      <c r="O52" s="42"/>
      <c r="P52" s="43"/>
      <c r="Q52" s="44">
        <f t="shared" si="2"/>
        <v>0</v>
      </c>
      <c r="R52" s="32">
        <f t="shared" si="0"/>
        <v>0</v>
      </c>
    </row>
    <row r="53" spans="1:18" ht="15" x14ac:dyDescent="0.25">
      <c r="A53" s="138"/>
      <c r="B53" s="135"/>
      <c r="C53" s="1" t="s">
        <v>494</v>
      </c>
      <c r="D53" s="1">
        <v>1</v>
      </c>
      <c r="E53" s="1">
        <v>10</v>
      </c>
      <c r="F53" s="1">
        <v>2500</v>
      </c>
      <c r="G53" s="117" t="s">
        <v>493</v>
      </c>
      <c r="H53" s="62"/>
      <c r="I53" s="8"/>
      <c r="J53" s="8"/>
      <c r="K53" s="8"/>
      <c r="L53" s="8"/>
      <c r="M53" s="8"/>
      <c r="N53" s="8"/>
      <c r="O53" s="8"/>
      <c r="P53" s="9"/>
      <c r="Q53" s="10">
        <f t="shared" si="2"/>
        <v>0</v>
      </c>
      <c r="R53" s="32">
        <f t="shared" si="0"/>
        <v>0</v>
      </c>
    </row>
    <row r="54" spans="1:18" ht="15" x14ac:dyDescent="0.25">
      <c r="A54" s="138"/>
      <c r="B54" s="135"/>
      <c r="C54" s="1" t="s">
        <v>495</v>
      </c>
      <c r="D54" s="1">
        <v>1</v>
      </c>
      <c r="E54" s="1">
        <v>10</v>
      </c>
      <c r="F54" s="1">
        <v>2500</v>
      </c>
      <c r="G54" s="117" t="s">
        <v>493</v>
      </c>
      <c r="H54" s="27"/>
      <c r="I54" s="27"/>
      <c r="J54" s="8"/>
      <c r="K54" s="8"/>
      <c r="L54" s="8"/>
      <c r="M54" s="8"/>
      <c r="N54" s="8"/>
      <c r="O54" s="8"/>
      <c r="P54" s="9"/>
      <c r="Q54" s="10">
        <f t="shared" si="2"/>
        <v>0</v>
      </c>
      <c r="R54" s="11">
        <f t="shared" si="0"/>
        <v>0</v>
      </c>
    </row>
    <row r="55" spans="1:18" ht="15.75" thickBot="1" x14ac:dyDescent="0.3">
      <c r="A55" s="138"/>
      <c r="B55" s="136"/>
      <c r="C55" s="56" t="s">
        <v>496</v>
      </c>
      <c r="D55" s="19">
        <v>1</v>
      </c>
      <c r="E55" s="19">
        <v>10</v>
      </c>
      <c r="F55" s="19">
        <v>2500</v>
      </c>
      <c r="G55" s="117" t="s">
        <v>493</v>
      </c>
      <c r="H55" s="64"/>
      <c r="I55" s="64"/>
      <c r="J55" s="65"/>
      <c r="K55" s="65"/>
      <c r="L55" s="65"/>
      <c r="M55" s="65"/>
      <c r="N55" s="65"/>
      <c r="O55" s="65"/>
      <c r="P55" s="66"/>
      <c r="Q55" s="79">
        <f t="shared" si="2"/>
        <v>0</v>
      </c>
      <c r="R55" s="74">
        <f t="shared" si="0"/>
        <v>0</v>
      </c>
    </row>
    <row r="56" spans="1:18" ht="15" x14ac:dyDescent="0.25">
      <c r="A56" s="138"/>
      <c r="B56" s="135" t="s">
        <v>497</v>
      </c>
      <c r="C56" s="1" t="s">
        <v>498</v>
      </c>
      <c r="D56" s="1">
        <v>1</v>
      </c>
      <c r="E56" s="1">
        <v>10</v>
      </c>
      <c r="F56" s="1">
        <v>2500</v>
      </c>
      <c r="G56" s="117" t="s">
        <v>493</v>
      </c>
      <c r="H56" s="53"/>
      <c r="I56" s="53"/>
      <c r="J56" s="42"/>
      <c r="K56" s="42"/>
      <c r="L56" s="42"/>
      <c r="M56" s="42"/>
      <c r="N56" s="42"/>
      <c r="O56" s="42"/>
      <c r="P56" s="43"/>
      <c r="Q56" s="78">
        <f t="shared" si="2"/>
        <v>0</v>
      </c>
      <c r="R56" s="45">
        <f t="shared" si="0"/>
        <v>0</v>
      </c>
    </row>
    <row r="57" spans="1:18" ht="15" x14ac:dyDescent="0.25">
      <c r="A57" s="138"/>
      <c r="B57" s="135"/>
      <c r="C57" s="1" t="s">
        <v>499</v>
      </c>
      <c r="D57" s="1">
        <v>1</v>
      </c>
      <c r="E57" s="1">
        <v>10</v>
      </c>
      <c r="F57" s="1">
        <v>2500</v>
      </c>
      <c r="G57" s="117" t="s">
        <v>493</v>
      </c>
      <c r="H57" s="27"/>
      <c r="I57" s="27"/>
      <c r="J57" s="8"/>
      <c r="K57" s="8"/>
      <c r="L57" s="8"/>
      <c r="M57" s="8"/>
      <c r="N57" s="8"/>
      <c r="O57" s="8"/>
      <c r="P57" s="9"/>
      <c r="Q57" s="129">
        <f t="shared" si="2"/>
        <v>0</v>
      </c>
      <c r="R57" s="77">
        <f t="shared" si="0"/>
        <v>0</v>
      </c>
    </row>
    <row r="58" spans="1:18" ht="15" x14ac:dyDescent="0.25">
      <c r="A58" s="138"/>
      <c r="B58" s="135"/>
      <c r="C58" s="1" t="s">
        <v>500</v>
      </c>
      <c r="D58" s="1">
        <v>1</v>
      </c>
      <c r="E58" s="1">
        <v>10</v>
      </c>
      <c r="F58" s="1">
        <v>2500</v>
      </c>
      <c r="G58" s="117" t="s">
        <v>493</v>
      </c>
      <c r="H58" s="62"/>
      <c r="I58" s="62"/>
      <c r="J58" s="63"/>
      <c r="K58" s="63"/>
      <c r="L58" s="63"/>
      <c r="M58" s="63"/>
      <c r="N58" s="63"/>
      <c r="O58" s="63"/>
      <c r="P58" s="36"/>
      <c r="Q58" s="129">
        <f t="shared" si="2"/>
        <v>0</v>
      </c>
      <c r="R58" s="11">
        <f t="shared" si="0"/>
        <v>0</v>
      </c>
    </row>
    <row r="59" spans="1:18" ht="15.75" thickBot="1" x14ac:dyDescent="0.3">
      <c r="A59" s="138"/>
      <c r="B59" s="136"/>
      <c r="C59" s="56" t="s">
        <v>501</v>
      </c>
      <c r="D59" s="19">
        <v>1</v>
      </c>
      <c r="E59" s="19">
        <v>10</v>
      </c>
      <c r="F59" s="19">
        <v>2500</v>
      </c>
      <c r="G59" s="117" t="s">
        <v>493</v>
      </c>
      <c r="H59" s="52"/>
      <c r="I59" s="52"/>
      <c r="J59" s="12"/>
      <c r="K59" s="12"/>
      <c r="L59" s="12"/>
      <c r="M59" s="12"/>
      <c r="N59" s="12"/>
      <c r="O59" s="12"/>
      <c r="P59" s="13"/>
      <c r="Q59" s="17">
        <f t="shared" si="2"/>
        <v>0</v>
      </c>
      <c r="R59" s="74">
        <f t="shared" si="0"/>
        <v>0</v>
      </c>
    </row>
    <row r="60" spans="1:18" ht="15" customHeight="1" x14ac:dyDescent="0.25">
      <c r="A60" s="138"/>
      <c r="B60" s="134" t="s">
        <v>96</v>
      </c>
      <c r="C60" s="1" t="s">
        <v>89</v>
      </c>
      <c r="D60" s="1">
        <v>1</v>
      </c>
      <c r="E60" s="1">
        <v>8</v>
      </c>
      <c r="F60" s="1">
        <v>1500</v>
      </c>
      <c r="G60" s="117" t="s">
        <v>96</v>
      </c>
      <c r="H60" s="24"/>
      <c r="I60" s="24"/>
      <c r="J60" s="20"/>
      <c r="K60" s="20"/>
      <c r="L60" s="20"/>
      <c r="M60" s="20"/>
      <c r="N60" s="20"/>
      <c r="O60" s="20"/>
      <c r="P60" s="21"/>
      <c r="Q60" s="31">
        <f t="shared" si="2"/>
        <v>0</v>
      </c>
      <c r="R60" s="30">
        <f t="shared" si="0"/>
        <v>0</v>
      </c>
    </row>
    <row r="61" spans="1:18" ht="15" x14ac:dyDescent="0.25">
      <c r="A61" s="138"/>
      <c r="B61" s="135"/>
      <c r="C61" s="57" t="s">
        <v>90</v>
      </c>
      <c r="D61" s="1">
        <v>1</v>
      </c>
      <c r="E61" s="1">
        <v>8</v>
      </c>
      <c r="F61" s="1">
        <v>1500</v>
      </c>
      <c r="G61" s="117" t="s">
        <v>96</v>
      </c>
      <c r="H61" s="27"/>
      <c r="I61" s="27"/>
      <c r="J61" s="8"/>
      <c r="K61" s="8"/>
      <c r="L61" s="8"/>
      <c r="M61" s="8"/>
      <c r="N61" s="8"/>
      <c r="O61" s="8"/>
      <c r="P61" s="9"/>
      <c r="Q61" s="26">
        <f t="shared" si="2"/>
        <v>0</v>
      </c>
      <c r="R61" s="11">
        <f t="shared" si="0"/>
        <v>0</v>
      </c>
    </row>
    <row r="62" spans="1:18" ht="15" x14ac:dyDescent="0.25">
      <c r="A62" s="138"/>
      <c r="B62" s="135"/>
      <c r="C62" s="57" t="s">
        <v>91</v>
      </c>
      <c r="D62" s="1">
        <v>1</v>
      </c>
      <c r="E62" s="1">
        <v>8</v>
      </c>
      <c r="F62" s="1">
        <v>1500</v>
      </c>
      <c r="G62" s="117" t="s">
        <v>96</v>
      </c>
      <c r="H62" s="24"/>
      <c r="I62" s="24"/>
      <c r="J62" s="20"/>
      <c r="K62" s="20"/>
      <c r="L62" s="20"/>
      <c r="M62" s="20"/>
      <c r="N62" s="20"/>
      <c r="O62" s="20"/>
      <c r="P62" s="21"/>
      <c r="Q62" s="31">
        <f t="shared" si="2"/>
        <v>0</v>
      </c>
      <c r="R62" s="30">
        <f t="shared" si="0"/>
        <v>0</v>
      </c>
    </row>
    <row r="63" spans="1:18" ht="15" x14ac:dyDescent="0.25">
      <c r="A63" s="138"/>
      <c r="B63" s="135"/>
      <c r="C63" s="57" t="s">
        <v>92</v>
      </c>
      <c r="D63" s="1">
        <v>1</v>
      </c>
      <c r="E63" s="1">
        <v>8</v>
      </c>
      <c r="F63" s="1">
        <v>1500</v>
      </c>
      <c r="G63" s="117" t="s">
        <v>96</v>
      </c>
      <c r="H63" s="24"/>
      <c r="I63" s="24"/>
      <c r="J63" s="20"/>
      <c r="K63" s="20"/>
      <c r="L63" s="20"/>
      <c r="M63" s="20"/>
      <c r="N63" s="20"/>
      <c r="O63" s="20"/>
      <c r="P63" s="21"/>
      <c r="Q63" s="31">
        <f t="shared" si="2"/>
        <v>0</v>
      </c>
      <c r="R63" s="30">
        <f t="shared" si="0"/>
        <v>0</v>
      </c>
    </row>
    <row r="64" spans="1:18" ht="15" customHeight="1" x14ac:dyDescent="0.25">
      <c r="A64" s="138"/>
      <c r="B64" s="135"/>
      <c r="C64" s="57" t="s">
        <v>93</v>
      </c>
      <c r="D64" s="1">
        <v>1</v>
      </c>
      <c r="E64" s="1">
        <v>8</v>
      </c>
      <c r="F64" s="1">
        <v>1500</v>
      </c>
      <c r="G64" s="117" t="s">
        <v>96</v>
      </c>
      <c r="H64" s="27"/>
      <c r="I64" s="27"/>
      <c r="J64" s="8"/>
      <c r="K64" s="8"/>
      <c r="L64" s="8"/>
      <c r="M64" s="8"/>
      <c r="N64" s="8"/>
      <c r="O64" s="8"/>
      <c r="P64" s="9"/>
      <c r="Q64" s="26">
        <f t="shared" si="2"/>
        <v>0</v>
      </c>
      <c r="R64" s="11">
        <f t="shared" si="0"/>
        <v>0</v>
      </c>
    </row>
    <row r="65" spans="1:18" ht="15" x14ac:dyDescent="0.25">
      <c r="A65" s="138"/>
      <c r="B65" s="135"/>
      <c r="C65" s="57" t="s">
        <v>94</v>
      </c>
      <c r="D65" s="1">
        <v>1</v>
      </c>
      <c r="E65" s="1">
        <v>8</v>
      </c>
      <c r="F65" s="1">
        <v>1500</v>
      </c>
      <c r="G65" s="117" t="s">
        <v>96</v>
      </c>
      <c r="H65" s="27"/>
      <c r="I65" s="27"/>
      <c r="J65" s="8"/>
      <c r="K65" s="8"/>
      <c r="L65" s="8"/>
      <c r="M65" s="8"/>
      <c r="N65" s="8"/>
      <c r="O65" s="8"/>
      <c r="P65" s="9"/>
      <c r="Q65" s="26">
        <f t="shared" si="2"/>
        <v>0</v>
      </c>
      <c r="R65" s="11">
        <f t="shared" si="0"/>
        <v>0</v>
      </c>
    </row>
    <row r="66" spans="1:18" ht="15.75" thickBot="1" x14ac:dyDescent="0.3">
      <c r="A66" s="138"/>
      <c r="B66" s="136"/>
      <c r="C66" s="57" t="s">
        <v>95</v>
      </c>
      <c r="D66" s="1">
        <v>1</v>
      </c>
      <c r="E66" s="1">
        <v>8</v>
      </c>
      <c r="F66" s="1">
        <v>1500</v>
      </c>
      <c r="G66" s="117" t="s">
        <v>96</v>
      </c>
      <c r="H66" s="51"/>
      <c r="I66" s="51"/>
      <c r="J66" s="25"/>
      <c r="K66" s="25"/>
      <c r="L66" s="25"/>
      <c r="M66" s="25"/>
      <c r="N66" s="25"/>
      <c r="O66" s="25"/>
      <c r="P66" s="22"/>
      <c r="Q66" s="78">
        <f t="shared" si="2"/>
        <v>0</v>
      </c>
      <c r="R66" s="32">
        <f t="shared" si="0"/>
        <v>0</v>
      </c>
    </row>
    <row r="67" spans="1:18" ht="15" customHeight="1" x14ac:dyDescent="0.25">
      <c r="A67" s="138"/>
      <c r="B67" s="134" t="s">
        <v>100</v>
      </c>
      <c r="C67" s="58" t="s">
        <v>97</v>
      </c>
      <c r="D67" s="23">
        <v>1</v>
      </c>
      <c r="E67" s="23">
        <v>5</v>
      </c>
      <c r="F67" s="23">
        <v>0</v>
      </c>
      <c r="G67" s="117" t="s">
        <v>96</v>
      </c>
      <c r="H67" s="53"/>
      <c r="I67" s="53"/>
      <c r="J67" s="42"/>
      <c r="K67" s="42"/>
      <c r="L67" s="42"/>
      <c r="M67" s="42"/>
      <c r="N67" s="42"/>
      <c r="O67" s="42"/>
      <c r="P67" s="43"/>
      <c r="Q67" s="80">
        <f t="shared" si="2"/>
        <v>0</v>
      </c>
      <c r="R67" s="45">
        <f t="shared" si="0"/>
        <v>0</v>
      </c>
    </row>
    <row r="68" spans="1:18" ht="15" x14ac:dyDescent="0.25">
      <c r="A68" s="138"/>
      <c r="B68" s="135"/>
      <c r="C68" s="1" t="s">
        <v>98</v>
      </c>
      <c r="D68" s="1">
        <v>1</v>
      </c>
      <c r="E68" s="1">
        <v>5</v>
      </c>
      <c r="F68" s="1">
        <v>0</v>
      </c>
      <c r="G68" s="117" t="s">
        <v>96</v>
      </c>
      <c r="H68" s="24"/>
      <c r="I68" s="24"/>
      <c r="J68" s="20"/>
      <c r="K68" s="20"/>
      <c r="L68" s="20"/>
      <c r="M68" s="20"/>
      <c r="N68" s="20"/>
      <c r="O68" s="20"/>
      <c r="P68" s="21"/>
      <c r="Q68" s="31">
        <f t="shared" si="2"/>
        <v>0</v>
      </c>
      <c r="R68" s="30">
        <f t="shared" si="0"/>
        <v>0</v>
      </c>
    </row>
    <row r="69" spans="1:18" ht="15.75" thickBot="1" x14ac:dyDescent="0.3">
      <c r="A69" s="138"/>
      <c r="B69" s="136"/>
      <c r="C69" s="56" t="s">
        <v>99</v>
      </c>
      <c r="D69" s="19">
        <v>1</v>
      </c>
      <c r="E69" s="19">
        <v>5</v>
      </c>
      <c r="F69" s="19">
        <v>0</v>
      </c>
      <c r="G69" s="117" t="s">
        <v>96</v>
      </c>
      <c r="H69" s="52"/>
      <c r="I69" s="52"/>
      <c r="J69" s="12"/>
      <c r="K69" s="12"/>
      <c r="L69" s="12"/>
      <c r="M69" s="12"/>
      <c r="N69" s="12"/>
      <c r="O69" s="12"/>
      <c r="P69" s="13"/>
      <c r="Q69" s="75">
        <f t="shared" si="2"/>
        <v>0</v>
      </c>
      <c r="R69" s="16">
        <f t="shared" si="0"/>
        <v>0</v>
      </c>
    </row>
    <row r="70" spans="1:18" ht="15" customHeight="1" x14ac:dyDescent="0.25">
      <c r="A70" s="138"/>
      <c r="B70" s="134" t="s">
        <v>351</v>
      </c>
      <c r="C70" s="58" t="s">
        <v>101</v>
      </c>
      <c r="D70" s="23">
        <v>1</v>
      </c>
      <c r="E70" s="23">
        <v>8</v>
      </c>
      <c r="F70" s="23">
        <v>1500</v>
      </c>
      <c r="G70" s="117" t="s">
        <v>274</v>
      </c>
      <c r="H70" s="53"/>
      <c r="I70" s="53"/>
      <c r="J70" s="42"/>
      <c r="K70" s="42"/>
      <c r="L70" s="42"/>
      <c r="M70" s="42"/>
      <c r="N70" s="42"/>
      <c r="O70" s="42"/>
      <c r="P70" s="43"/>
      <c r="Q70" s="80">
        <f t="shared" si="2"/>
        <v>0</v>
      </c>
      <c r="R70" s="45">
        <f t="shared" si="0"/>
        <v>0</v>
      </c>
    </row>
    <row r="71" spans="1:18" ht="15" customHeight="1" x14ac:dyDescent="0.25">
      <c r="A71" s="138"/>
      <c r="B71" s="135"/>
      <c r="C71" s="57" t="s">
        <v>102</v>
      </c>
      <c r="D71" s="1">
        <v>1</v>
      </c>
      <c r="E71" s="1">
        <v>8</v>
      </c>
      <c r="F71" s="1">
        <v>1500</v>
      </c>
      <c r="G71" s="117" t="s">
        <v>274</v>
      </c>
      <c r="H71" s="24"/>
      <c r="I71" s="24"/>
      <c r="J71" s="20"/>
      <c r="K71" s="20"/>
      <c r="L71" s="20"/>
      <c r="M71" s="20"/>
      <c r="N71" s="20"/>
      <c r="O71" s="20"/>
      <c r="P71" s="21"/>
      <c r="Q71" s="31">
        <f t="shared" si="2"/>
        <v>0</v>
      </c>
      <c r="R71" s="30">
        <f t="shared" si="0"/>
        <v>0</v>
      </c>
    </row>
    <row r="72" spans="1:18" ht="15" x14ac:dyDescent="0.25">
      <c r="A72" s="138"/>
      <c r="B72" s="135"/>
      <c r="C72" s="57" t="s">
        <v>103</v>
      </c>
      <c r="D72" s="1">
        <v>1</v>
      </c>
      <c r="E72" s="1">
        <v>8</v>
      </c>
      <c r="F72" s="1">
        <v>1500</v>
      </c>
      <c r="G72" s="117" t="s">
        <v>274</v>
      </c>
      <c r="H72" s="27"/>
      <c r="I72" s="27"/>
      <c r="J72" s="8"/>
      <c r="K72" s="8"/>
      <c r="L72" s="8"/>
      <c r="M72" s="8"/>
      <c r="N72" s="8"/>
      <c r="O72" s="8"/>
      <c r="P72" s="9"/>
      <c r="Q72" s="10">
        <f t="shared" si="2"/>
        <v>0</v>
      </c>
      <c r="R72" s="11">
        <f t="shared" si="0"/>
        <v>0</v>
      </c>
    </row>
    <row r="73" spans="1:18" ht="15" x14ac:dyDescent="0.25">
      <c r="A73" s="138"/>
      <c r="B73" s="135"/>
      <c r="C73" s="1" t="s">
        <v>104</v>
      </c>
      <c r="D73" s="1">
        <v>1</v>
      </c>
      <c r="E73" s="1">
        <v>8</v>
      </c>
      <c r="F73" s="1">
        <v>1500</v>
      </c>
      <c r="G73" s="117" t="s">
        <v>274</v>
      </c>
      <c r="H73" s="24"/>
      <c r="I73" s="24"/>
      <c r="J73" s="20"/>
      <c r="K73" s="20"/>
      <c r="L73" s="20"/>
      <c r="M73" s="20"/>
      <c r="N73" s="20"/>
      <c r="O73" s="20"/>
      <c r="P73" s="21"/>
      <c r="Q73" s="29">
        <f t="shared" si="2"/>
        <v>0</v>
      </c>
      <c r="R73" s="30">
        <f t="shared" si="0"/>
        <v>0</v>
      </c>
    </row>
    <row r="74" spans="1:18" ht="15" x14ac:dyDescent="0.25">
      <c r="A74" s="138"/>
      <c r="B74" s="135"/>
      <c r="C74" s="57" t="s">
        <v>105</v>
      </c>
      <c r="D74" s="1">
        <v>1</v>
      </c>
      <c r="E74" s="1">
        <v>8</v>
      </c>
      <c r="F74" s="1">
        <v>1500</v>
      </c>
      <c r="G74" s="117" t="s">
        <v>274</v>
      </c>
      <c r="H74" s="27"/>
      <c r="I74" s="27"/>
      <c r="J74" s="8"/>
      <c r="K74" s="8"/>
      <c r="L74" s="8"/>
      <c r="M74" s="8"/>
      <c r="N74" s="8"/>
      <c r="O74" s="8"/>
      <c r="P74" s="9"/>
      <c r="Q74" s="10">
        <f t="shared" si="2"/>
        <v>0</v>
      </c>
      <c r="R74" s="11">
        <f t="shared" si="0"/>
        <v>0</v>
      </c>
    </row>
    <row r="75" spans="1:18" ht="15.75" thickBot="1" x14ac:dyDescent="0.3">
      <c r="A75" s="138"/>
      <c r="B75" s="136"/>
      <c r="C75" s="56" t="s">
        <v>106</v>
      </c>
      <c r="D75" s="19">
        <v>1</v>
      </c>
      <c r="E75" s="19">
        <v>8</v>
      </c>
      <c r="F75" s="19">
        <v>1500</v>
      </c>
      <c r="G75" s="117" t="s">
        <v>274</v>
      </c>
      <c r="H75" s="52"/>
      <c r="I75" s="71"/>
      <c r="J75" s="12"/>
      <c r="K75" s="52"/>
      <c r="L75" s="12"/>
      <c r="M75" s="12"/>
      <c r="N75" s="12"/>
      <c r="O75" s="12"/>
      <c r="P75" s="13"/>
      <c r="Q75" s="75">
        <f t="shared" ref="Q75:Q138" si="3">D75*L75</f>
        <v>0</v>
      </c>
      <c r="R75" s="16">
        <f t="shared" ref="R75:R229" si="4">D75*P75</f>
        <v>0</v>
      </c>
    </row>
    <row r="76" spans="1:18" ht="15" x14ac:dyDescent="0.25">
      <c r="A76" s="138"/>
      <c r="B76" s="134" t="s">
        <v>352</v>
      </c>
      <c r="C76" s="57" t="s">
        <v>353</v>
      </c>
      <c r="D76" s="1">
        <v>1</v>
      </c>
      <c r="E76" s="1">
        <v>8</v>
      </c>
      <c r="F76" s="23">
        <v>1500</v>
      </c>
      <c r="G76" s="117" t="s">
        <v>274</v>
      </c>
      <c r="H76" s="24"/>
      <c r="I76" s="82"/>
      <c r="J76" s="20"/>
      <c r="K76" s="24"/>
      <c r="L76" s="20"/>
      <c r="M76" s="20"/>
      <c r="N76" s="20"/>
      <c r="O76" s="20"/>
      <c r="P76" s="21"/>
      <c r="Q76" s="31">
        <f t="shared" ref="Q76" si="5">D76*L76</f>
        <v>0</v>
      </c>
      <c r="R76" s="30">
        <f t="shared" ref="R76" si="6">D76*P76</f>
        <v>0</v>
      </c>
    </row>
    <row r="77" spans="1:18" ht="15" x14ac:dyDescent="0.25">
      <c r="A77" s="138"/>
      <c r="B77" s="135"/>
      <c r="C77" s="57" t="s">
        <v>354</v>
      </c>
      <c r="D77" s="1">
        <v>1</v>
      </c>
      <c r="E77" s="1">
        <v>8</v>
      </c>
      <c r="F77" s="1">
        <v>1500</v>
      </c>
      <c r="G77" s="117" t="s">
        <v>274</v>
      </c>
      <c r="H77" s="24"/>
      <c r="I77" s="82"/>
      <c r="J77" s="20"/>
      <c r="K77" s="24"/>
      <c r="L77" s="20"/>
      <c r="M77" s="20"/>
      <c r="N77" s="20"/>
      <c r="O77" s="20"/>
      <c r="P77" s="21"/>
      <c r="Q77" s="31">
        <f t="shared" si="3"/>
        <v>0</v>
      </c>
      <c r="R77" s="30">
        <f t="shared" si="4"/>
        <v>0</v>
      </c>
    </row>
    <row r="78" spans="1:18" ht="15" x14ac:dyDescent="0.25">
      <c r="A78" s="138"/>
      <c r="B78" s="135"/>
      <c r="C78" s="57" t="s">
        <v>355</v>
      </c>
      <c r="D78" s="1">
        <v>1</v>
      </c>
      <c r="E78" s="1">
        <v>8</v>
      </c>
      <c r="F78" s="1">
        <v>1500</v>
      </c>
      <c r="G78" s="117" t="s">
        <v>274</v>
      </c>
      <c r="H78" s="62"/>
      <c r="I78" s="68"/>
      <c r="J78" s="63"/>
      <c r="K78" s="62"/>
      <c r="L78" s="63"/>
      <c r="M78" s="63"/>
      <c r="N78" s="63"/>
      <c r="O78" s="63"/>
      <c r="P78" s="36"/>
      <c r="Q78" s="31">
        <f t="shared" ref="Q78:Q79" si="7">D78*L78</f>
        <v>0</v>
      </c>
      <c r="R78" s="30">
        <f t="shared" ref="R78:R79" si="8">D78*P78</f>
        <v>0</v>
      </c>
    </row>
    <row r="79" spans="1:18" ht="15" x14ac:dyDescent="0.25">
      <c r="A79" s="138"/>
      <c r="B79" s="135"/>
      <c r="C79" s="57" t="s">
        <v>356</v>
      </c>
      <c r="D79" s="1">
        <v>1</v>
      </c>
      <c r="E79" s="1">
        <v>8</v>
      </c>
      <c r="F79" s="1">
        <v>1500</v>
      </c>
      <c r="G79" s="117" t="s">
        <v>274</v>
      </c>
      <c r="H79" s="27"/>
      <c r="I79" s="55"/>
      <c r="J79" s="8"/>
      <c r="K79" s="27"/>
      <c r="L79" s="8"/>
      <c r="M79" s="8"/>
      <c r="N79" s="8"/>
      <c r="O79" s="8"/>
      <c r="P79" s="28"/>
      <c r="Q79" s="10">
        <f t="shared" si="7"/>
        <v>0</v>
      </c>
      <c r="R79" s="30">
        <f t="shared" si="8"/>
        <v>0</v>
      </c>
    </row>
    <row r="80" spans="1:18" ht="15" x14ac:dyDescent="0.25">
      <c r="A80" s="138"/>
      <c r="B80" s="135"/>
      <c r="C80" s="57" t="s">
        <v>357</v>
      </c>
      <c r="D80" s="1">
        <v>1</v>
      </c>
      <c r="E80" s="1">
        <v>8</v>
      </c>
      <c r="F80" s="1">
        <v>1500</v>
      </c>
      <c r="G80" s="117" t="s">
        <v>274</v>
      </c>
      <c r="H80" s="27"/>
      <c r="I80" s="55"/>
      <c r="J80" s="8"/>
      <c r="K80" s="27"/>
      <c r="L80" s="8"/>
      <c r="M80" s="8"/>
      <c r="N80" s="8"/>
      <c r="O80" s="8"/>
      <c r="P80" s="9"/>
      <c r="Q80" s="31">
        <f t="shared" ref="Q80:Q81" si="9">D80*L80</f>
        <v>0</v>
      </c>
      <c r="R80" s="30">
        <f t="shared" ref="R80:R81" si="10">D80*P80</f>
        <v>0</v>
      </c>
    </row>
    <row r="81" spans="1:19" ht="15.75" thickBot="1" x14ac:dyDescent="0.3">
      <c r="A81" s="138"/>
      <c r="B81" s="136"/>
      <c r="C81" s="57" t="s">
        <v>358</v>
      </c>
      <c r="D81" s="1">
        <v>1</v>
      </c>
      <c r="E81" s="1">
        <v>8</v>
      </c>
      <c r="F81" s="19">
        <v>1500</v>
      </c>
      <c r="G81" s="117" t="s">
        <v>274</v>
      </c>
      <c r="H81" s="62"/>
      <c r="I81" s="68"/>
      <c r="J81" s="63"/>
      <c r="K81" s="62"/>
      <c r="L81" s="63"/>
      <c r="M81" s="63"/>
      <c r="N81" s="63"/>
      <c r="O81" s="63"/>
      <c r="P81" s="36"/>
      <c r="Q81" s="29">
        <f t="shared" si="9"/>
        <v>0</v>
      </c>
      <c r="R81" s="30">
        <f t="shared" si="10"/>
        <v>0</v>
      </c>
    </row>
    <row r="82" spans="1:19" ht="15" customHeight="1" x14ac:dyDescent="0.25">
      <c r="A82" s="138"/>
      <c r="B82" s="134" t="s">
        <v>279</v>
      </c>
      <c r="C82" s="58" t="s">
        <v>275</v>
      </c>
      <c r="D82" s="23">
        <v>1</v>
      </c>
      <c r="E82" s="23">
        <v>8</v>
      </c>
      <c r="F82" s="23">
        <v>1500</v>
      </c>
      <c r="G82" s="117" t="s">
        <v>332</v>
      </c>
      <c r="H82" s="53"/>
      <c r="I82" s="53"/>
      <c r="J82" s="42"/>
      <c r="K82" s="42"/>
      <c r="L82" s="42"/>
      <c r="M82" s="42"/>
      <c r="N82" s="42"/>
      <c r="O82" s="42"/>
      <c r="P82" s="43"/>
      <c r="Q82" s="80">
        <f t="shared" si="3"/>
        <v>0</v>
      </c>
      <c r="R82" s="45">
        <f t="shared" si="4"/>
        <v>0</v>
      </c>
    </row>
    <row r="83" spans="1:19" ht="15" customHeight="1" x14ac:dyDescent="0.25">
      <c r="A83" s="138"/>
      <c r="B83" s="135"/>
      <c r="C83" s="57" t="s">
        <v>276</v>
      </c>
      <c r="D83" s="1">
        <v>1</v>
      </c>
      <c r="E83" s="1">
        <v>8</v>
      </c>
      <c r="F83" s="1">
        <v>1500</v>
      </c>
      <c r="G83" s="117" t="s">
        <v>332</v>
      </c>
      <c r="H83" s="24"/>
      <c r="I83" s="24"/>
      <c r="J83" s="20"/>
      <c r="K83" s="20"/>
      <c r="L83" s="20"/>
      <c r="M83" s="20"/>
      <c r="N83" s="20"/>
      <c r="O83" s="20"/>
      <c r="P83" s="21"/>
      <c r="Q83" s="31">
        <f t="shared" si="3"/>
        <v>0</v>
      </c>
      <c r="R83" s="30">
        <f t="shared" si="4"/>
        <v>0</v>
      </c>
    </row>
    <row r="84" spans="1:19" ht="15" x14ac:dyDescent="0.25">
      <c r="A84" s="138"/>
      <c r="B84" s="135"/>
      <c r="C84" s="57" t="s">
        <v>277</v>
      </c>
      <c r="D84" s="1">
        <v>1</v>
      </c>
      <c r="E84" s="1">
        <v>8</v>
      </c>
      <c r="F84" s="1">
        <v>1500</v>
      </c>
      <c r="G84" s="117" t="s">
        <v>332</v>
      </c>
      <c r="H84" s="27"/>
      <c r="I84" s="27"/>
      <c r="J84" s="8"/>
      <c r="K84" s="8"/>
      <c r="L84" s="8"/>
      <c r="M84" s="8"/>
      <c r="N84" s="8"/>
      <c r="O84" s="8"/>
      <c r="P84" s="9"/>
      <c r="Q84" s="10">
        <f t="shared" si="3"/>
        <v>0</v>
      </c>
      <c r="R84" s="11">
        <f t="shared" si="4"/>
        <v>0</v>
      </c>
    </row>
    <row r="85" spans="1:19" ht="15.75" thickBot="1" x14ac:dyDescent="0.3">
      <c r="A85" s="138"/>
      <c r="B85" s="136"/>
      <c r="C85" s="56" t="s">
        <v>278</v>
      </c>
      <c r="D85" s="19">
        <v>1</v>
      </c>
      <c r="E85" s="19">
        <v>8</v>
      </c>
      <c r="F85" s="19">
        <v>1500</v>
      </c>
      <c r="G85" s="117" t="s">
        <v>332</v>
      </c>
      <c r="H85" s="52"/>
      <c r="I85" s="52"/>
      <c r="J85" s="12"/>
      <c r="K85" s="12"/>
      <c r="L85" s="12"/>
      <c r="M85" s="12"/>
      <c r="N85" s="12"/>
      <c r="O85" s="12"/>
      <c r="P85" s="13"/>
      <c r="Q85" s="17">
        <f t="shared" si="3"/>
        <v>0</v>
      </c>
      <c r="R85" s="16">
        <f t="shared" si="4"/>
        <v>0</v>
      </c>
    </row>
    <row r="86" spans="1:19" ht="15.75" customHeight="1" x14ac:dyDescent="0.25">
      <c r="A86" s="138"/>
      <c r="B86" s="134" t="s">
        <v>285</v>
      </c>
      <c r="C86" s="57" t="s">
        <v>280</v>
      </c>
      <c r="D86" s="1">
        <v>1</v>
      </c>
      <c r="E86" s="1">
        <v>8</v>
      </c>
      <c r="F86" s="1">
        <v>1500</v>
      </c>
      <c r="G86" s="117" t="s">
        <v>332</v>
      </c>
      <c r="H86" s="24"/>
      <c r="I86" s="24"/>
      <c r="J86" s="20"/>
      <c r="K86" s="20"/>
      <c r="L86" s="20"/>
      <c r="M86" s="20"/>
      <c r="N86" s="20"/>
      <c r="O86" s="20"/>
      <c r="P86" s="67"/>
      <c r="Q86" s="29">
        <f t="shared" si="3"/>
        <v>0</v>
      </c>
      <c r="R86" s="30">
        <f t="shared" si="4"/>
        <v>0</v>
      </c>
    </row>
    <row r="87" spans="1:19" ht="15" x14ac:dyDescent="0.25">
      <c r="A87" s="138"/>
      <c r="B87" s="135"/>
      <c r="C87" s="57" t="s">
        <v>281</v>
      </c>
      <c r="D87" s="1">
        <v>1</v>
      </c>
      <c r="E87" s="1">
        <v>8</v>
      </c>
      <c r="F87" s="1">
        <v>1500</v>
      </c>
      <c r="G87" s="117" t="s">
        <v>332</v>
      </c>
      <c r="H87" s="24"/>
      <c r="I87" s="24"/>
      <c r="J87" s="20"/>
      <c r="K87" s="20"/>
      <c r="L87" s="20"/>
      <c r="M87" s="20"/>
      <c r="N87" s="20"/>
      <c r="O87" s="20"/>
      <c r="P87" s="21"/>
      <c r="Q87" s="29">
        <f t="shared" si="3"/>
        <v>0</v>
      </c>
      <c r="R87" s="30">
        <f t="shared" si="4"/>
        <v>0</v>
      </c>
    </row>
    <row r="88" spans="1:19" ht="15" x14ac:dyDescent="0.25">
      <c r="A88" s="138"/>
      <c r="B88" s="135"/>
      <c r="C88" s="57" t="s">
        <v>282</v>
      </c>
      <c r="D88" s="1">
        <v>1</v>
      </c>
      <c r="E88" s="1">
        <v>8</v>
      </c>
      <c r="F88" s="1">
        <v>1500</v>
      </c>
      <c r="G88" s="117" t="s">
        <v>332</v>
      </c>
      <c r="H88" s="27"/>
      <c r="I88" s="27"/>
      <c r="J88" s="8"/>
      <c r="K88" s="8"/>
      <c r="L88" s="8"/>
      <c r="M88" s="8"/>
      <c r="N88" s="8"/>
      <c r="O88" s="8"/>
      <c r="P88" s="9"/>
      <c r="Q88" s="10">
        <f t="shared" si="3"/>
        <v>0</v>
      </c>
      <c r="R88" s="11">
        <f t="shared" si="4"/>
        <v>0</v>
      </c>
      <c r="S88" s="35"/>
    </row>
    <row r="89" spans="1:19" ht="15" x14ac:dyDescent="0.25">
      <c r="A89" s="138"/>
      <c r="B89" s="135"/>
      <c r="C89" s="57" t="s">
        <v>283</v>
      </c>
      <c r="D89" s="1">
        <v>1</v>
      </c>
      <c r="E89" s="1">
        <v>8</v>
      </c>
      <c r="F89" s="1">
        <v>1500</v>
      </c>
      <c r="G89" s="117" t="s">
        <v>332</v>
      </c>
      <c r="H89" s="24"/>
      <c r="I89" s="24"/>
      <c r="J89" s="20"/>
      <c r="K89" s="20"/>
      <c r="L89" s="20"/>
      <c r="M89" s="20"/>
      <c r="N89" s="20"/>
      <c r="O89" s="20"/>
      <c r="P89" s="21"/>
      <c r="Q89" s="29">
        <f t="shared" si="3"/>
        <v>0</v>
      </c>
      <c r="R89" s="30">
        <f t="shared" si="4"/>
        <v>0</v>
      </c>
    </row>
    <row r="90" spans="1:19" ht="15" customHeight="1" thickBot="1" x14ac:dyDescent="0.3">
      <c r="A90" s="138"/>
      <c r="B90" s="136"/>
      <c r="C90" s="56" t="s">
        <v>284</v>
      </c>
      <c r="D90" s="19">
        <v>1</v>
      </c>
      <c r="E90" s="19">
        <v>8</v>
      </c>
      <c r="F90" s="19">
        <v>1500</v>
      </c>
      <c r="G90" s="117" t="s">
        <v>332</v>
      </c>
      <c r="H90" s="52"/>
      <c r="I90" s="52"/>
      <c r="J90" s="12"/>
      <c r="K90" s="12"/>
      <c r="L90" s="12"/>
      <c r="M90" s="12"/>
      <c r="N90" s="12"/>
      <c r="O90" s="12"/>
      <c r="P90" s="13"/>
      <c r="Q90" s="17">
        <f t="shared" si="3"/>
        <v>0</v>
      </c>
      <c r="R90" s="16">
        <f t="shared" si="4"/>
        <v>0</v>
      </c>
    </row>
    <row r="91" spans="1:19" ht="15" x14ac:dyDescent="0.25">
      <c r="A91" s="138"/>
      <c r="B91" s="134" t="s">
        <v>291</v>
      </c>
      <c r="C91" s="57" t="s">
        <v>286</v>
      </c>
      <c r="D91" s="1">
        <v>1</v>
      </c>
      <c r="E91" s="1">
        <v>8</v>
      </c>
      <c r="F91" s="1">
        <v>2500</v>
      </c>
      <c r="G91" s="117" t="s">
        <v>332</v>
      </c>
      <c r="H91" s="24"/>
      <c r="I91" s="24"/>
      <c r="J91" s="20"/>
      <c r="K91" s="20"/>
      <c r="L91" s="20"/>
      <c r="M91" s="20"/>
      <c r="N91" s="20"/>
      <c r="O91" s="20"/>
      <c r="P91" s="21"/>
      <c r="Q91" s="29">
        <f t="shared" si="3"/>
        <v>0</v>
      </c>
      <c r="R91" s="30">
        <f t="shared" si="4"/>
        <v>0</v>
      </c>
    </row>
    <row r="92" spans="1:19" ht="15" x14ac:dyDescent="0.25">
      <c r="A92" s="138"/>
      <c r="B92" s="135"/>
      <c r="C92" s="57" t="s">
        <v>287</v>
      </c>
      <c r="D92" s="1">
        <v>1</v>
      </c>
      <c r="E92" s="1">
        <v>8</v>
      </c>
      <c r="F92" s="1">
        <v>2500</v>
      </c>
      <c r="G92" s="117" t="s">
        <v>332</v>
      </c>
      <c r="H92" s="27"/>
      <c r="I92" s="27"/>
      <c r="J92" s="8"/>
      <c r="K92" s="8"/>
      <c r="L92" s="8"/>
      <c r="M92" s="8"/>
      <c r="N92" s="8"/>
      <c r="O92" s="8"/>
      <c r="P92" s="9"/>
      <c r="Q92" s="10">
        <f t="shared" si="3"/>
        <v>0</v>
      </c>
      <c r="R92" s="11">
        <f t="shared" si="4"/>
        <v>0</v>
      </c>
    </row>
    <row r="93" spans="1:19" ht="15.75" customHeight="1" x14ac:dyDescent="0.25">
      <c r="A93" s="138"/>
      <c r="B93" s="135"/>
      <c r="C93" s="57" t="s">
        <v>288</v>
      </c>
      <c r="D93" s="1">
        <v>1</v>
      </c>
      <c r="E93" s="1">
        <v>8</v>
      </c>
      <c r="F93" s="1">
        <v>2500</v>
      </c>
      <c r="G93" s="117" t="s">
        <v>332</v>
      </c>
      <c r="H93" s="27"/>
      <c r="I93" s="27"/>
      <c r="J93" s="8"/>
      <c r="K93" s="8"/>
      <c r="L93" s="8"/>
      <c r="M93" s="8"/>
      <c r="N93" s="8"/>
      <c r="O93" s="8"/>
      <c r="P93" s="9"/>
      <c r="Q93" s="10">
        <f t="shared" si="3"/>
        <v>0</v>
      </c>
      <c r="R93" s="11">
        <f t="shared" si="4"/>
        <v>0</v>
      </c>
    </row>
    <row r="94" spans="1:19" ht="15" customHeight="1" x14ac:dyDescent="0.25">
      <c r="A94" s="138"/>
      <c r="B94" s="135"/>
      <c r="C94" s="57" t="s">
        <v>289</v>
      </c>
      <c r="D94" s="1">
        <v>1</v>
      </c>
      <c r="E94" s="1">
        <v>8</v>
      </c>
      <c r="F94" s="1">
        <v>2500</v>
      </c>
      <c r="G94" s="117" t="s">
        <v>332</v>
      </c>
      <c r="H94" s="24"/>
      <c r="I94" s="24"/>
      <c r="J94" s="20"/>
      <c r="K94" s="20"/>
      <c r="L94" s="20"/>
      <c r="M94" s="20"/>
      <c r="N94" s="20"/>
      <c r="O94" s="20"/>
      <c r="P94" s="21"/>
      <c r="Q94" s="29">
        <f t="shared" si="3"/>
        <v>0</v>
      </c>
      <c r="R94" s="30">
        <f t="shared" si="4"/>
        <v>0</v>
      </c>
    </row>
    <row r="95" spans="1:19" ht="15.75" thickBot="1" x14ac:dyDescent="0.3">
      <c r="A95" s="138"/>
      <c r="B95" s="136"/>
      <c r="C95" s="56" t="s">
        <v>290</v>
      </c>
      <c r="D95" s="19">
        <v>1</v>
      </c>
      <c r="E95" s="19">
        <v>8</v>
      </c>
      <c r="F95" s="19">
        <v>2500</v>
      </c>
      <c r="G95" s="117" t="s">
        <v>332</v>
      </c>
      <c r="H95" s="64"/>
      <c r="I95" s="64"/>
      <c r="J95" s="65"/>
      <c r="K95" s="65"/>
      <c r="L95" s="65"/>
      <c r="M95" s="65"/>
      <c r="N95" s="65"/>
      <c r="O95" s="65"/>
      <c r="P95" s="66"/>
      <c r="Q95" s="73">
        <f t="shared" si="3"/>
        <v>0</v>
      </c>
      <c r="R95" s="74">
        <f t="shared" si="4"/>
        <v>0</v>
      </c>
    </row>
    <row r="96" spans="1:19" ht="28.5" customHeight="1" thickBot="1" x14ac:dyDescent="0.3">
      <c r="A96" s="138"/>
      <c r="B96" s="100" t="s">
        <v>293</v>
      </c>
      <c r="C96" s="86" t="s">
        <v>292</v>
      </c>
      <c r="D96" s="40">
        <v>1</v>
      </c>
      <c r="E96" s="40">
        <v>10</v>
      </c>
      <c r="F96" s="40">
        <v>2000</v>
      </c>
      <c r="G96" s="117" t="s">
        <v>332</v>
      </c>
      <c r="H96" s="54"/>
      <c r="I96" s="54"/>
      <c r="J96" s="37"/>
      <c r="K96" s="37"/>
      <c r="L96" s="37"/>
      <c r="M96" s="37"/>
      <c r="N96" s="37"/>
      <c r="O96" s="37"/>
      <c r="P96" s="38"/>
      <c r="Q96" s="85">
        <f t="shared" si="3"/>
        <v>0</v>
      </c>
      <c r="R96" s="39">
        <f t="shared" si="4"/>
        <v>0</v>
      </c>
    </row>
    <row r="97" spans="1:19" ht="15" x14ac:dyDescent="0.25">
      <c r="A97" s="138"/>
      <c r="B97" s="134" t="s">
        <v>301</v>
      </c>
      <c r="C97" s="57" t="s">
        <v>294</v>
      </c>
      <c r="D97" s="1">
        <v>1</v>
      </c>
      <c r="E97" s="1">
        <v>10</v>
      </c>
      <c r="F97" s="1">
        <v>2000</v>
      </c>
      <c r="G97" s="117" t="s">
        <v>332</v>
      </c>
      <c r="H97" s="24"/>
      <c r="I97" s="24"/>
      <c r="J97" s="20"/>
      <c r="K97" s="20"/>
      <c r="L97" s="20"/>
      <c r="M97" s="20"/>
      <c r="N97" s="20"/>
      <c r="O97" s="20"/>
      <c r="P97" s="21"/>
      <c r="Q97" s="29">
        <f t="shared" si="3"/>
        <v>0</v>
      </c>
      <c r="R97" s="30">
        <f t="shared" si="4"/>
        <v>0</v>
      </c>
    </row>
    <row r="98" spans="1:19" ht="15" x14ac:dyDescent="0.25">
      <c r="A98" s="138"/>
      <c r="B98" s="135"/>
      <c r="C98" s="57" t="s">
        <v>295</v>
      </c>
      <c r="D98" s="1">
        <v>1</v>
      </c>
      <c r="E98" s="1">
        <v>10</v>
      </c>
      <c r="F98" s="1">
        <v>2000</v>
      </c>
      <c r="G98" s="117" t="s">
        <v>332</v>
      </c>
      <c r="H98" s="27"/>
      <c r="I98" s="27"/>
      <c r="J98" s="8"/>
      <c r="K98" s="8"/>
      <c r="L98" s="8"/>
      <c r="M98" s="8"/>
      <c r="N98" s="8"/>
      <c r="O98" s="8"/>
      <c r="P98" s="9"/>
      <c r="Q98" s="10">
        <f t="shared" si="3"/>
        <v>0</v>
      </c>
      <c r="R98" s="11">
        <f t="shared" si="4"/>
        <v>0</v>
      </c>
    </row>
    <row r="99" spans="1:19" ht="15" customHeight="1" x14ac:dyDescent="0.25">
      <c r="A99" s="138"/>
      <c r="B99" s="135"/>
      <c r="C99" s="57" t="s">
        <v>296</v>
      </c>
      <c r="D99" s="1">
        <v>1</v>
      </c>
      <c r="E99" s="1">
        <v>10</v>
      </c>
      <c r="F99" s="1">
        <v>2000</v>
      </c>
      <c r="G99" s="117" t="s">
        <v>332</v>
      </c>
      <c r="H99" s="24"/>
      <c r="I99" s="24"/>
      <c r="J99" s="20"/>
      <c r="K99" s="20"/>
      <c r="L99" s="20"/>
      <c r="M99" s="20"/>
      <c r="N99" s="20"/>
      <c r="O99" s="20"/>
      <c r="P99" s="21"/>
      <c r="Q99" s="29">
        <f t="shared" si="3"/>
        <v>0</v>
      </c>
      <c r="R99" s="30">
        <f t="shared" si="4"/>
        <v>0</v>
      </c>
    </row>
    <row r="100" spans="1:19" ht="15" x14ac:dyDescent="0.25">
      <c r="A100" s="138"/>
      <c r="B100" s="135"/>
      <c r="C100" s="57" t="s">
        <v>297</v>
      </c>
      <c r="D100" s="1">
        <v>1</v>
      </c>
      <c r="E100" s="1">
        <v>10</v>
      </c>
      <c r="F100" s="1">
        <v>2000</v>
      </c>
      <c r="G100" s="117" t="s">
        <v>332</v>
      </c>
      <c r="H100" s="27"/>
      <c r="I100" s="27"/>
      <c r="J100" s="8"/>
      <c r="K100" s="8"/>
      <c r="L100" s="8"/>
      <c r="M100" s="8"/>
      <c r="N100" s="8"/>
      <c r="O100" s="8"/>
      <c r="P100" s="9"/>
      <c r="Q100" s="10">
        <f t="shared" si="3"/>
        <v>0</v>
      </c>
      <c r="R100" s="11">
        <f t="shared" si="4"/>
        <v>0</v>
      </c>
    </row>
    <row r="101" spans="1:19" ht="15" x14ac:dyDescent="0.25">
      <c r="A101" s="138"/>
      <c r="B101" s="135"/>
      <c r="C101" s="57" t="s">
        <v>298</v>
      </c>
      <c r="D101" s="1">
        <v>1</v>
      </c>
      <c r="E101" s="1">
        <v>10</v>
      </c>
      <c r="F101" s="1">
        <v>2000</v>
      </c>
      <c r="G101" s="117" t="s">
        <v>332</v>
      </c>
      <c r="H101" s="62"/>
      <c r="I101" s="62"/>
      <c r="J101" s="63"/>
      <c r="K101" s="63"/>
      <c r="L101" s="63"/>
      <c r="M101" s="63"/>
      <c r="N101" s="63"/>
      <c r="O101" s="63"/>
      <c r="P101" s="36"/>
      <c r="Q101" s="76">
        <f t="shared" si="3"/>
        <v>0</v>
      </c>
      <c r="R101" s="77">
        <f t="shared" si="4"/>
        <v>0</v>
      </c>
    </row>
    <row r="102" spans="1:19" ht="15.75" customHeight="1" x14ac:dyDescent="0.25">
      <c r="A102" s="138"/>
      <c r="B102" s="135"/>
      <c r="C102" s="57" t="s">
        <v>299</v>
      </c>
      <c r="D102" s="1">
        <v>1</v>
      </c>
      <c r="E102" s="1">
        <v>10</v>
      </c>
      <c r="F102" s="1">
        <v>2000</v>
      </c>
      <c r="G102" s="117" t="s">
        <v>332</v>
      </c>
      <c r="H102" s="27"/>
      <c r="I102" s="27"/>
      <c r="J102" s="8"/>
      <c r="K102" s="8"/>
      <c r="L102" s="8"/>
      <c r="M102" s="8"/>
      <c r="N102" s="8"/>
      <c r="O102" s="8"/>
      <c r="P102" s="9"/>
      <c r="Q102" s="10">
        <f t="shared" si="3"/>
        <v>0</v>
      </c>
      <c r="R102" s="11">
        <f t="shared" si="4"/>
        <v>0</v>
      </c>
    </row>
    <row r="103" spans="1:19" ht="15" x14ac:dyDescent="0.25">
      <c r="A103" s="138"/>
      <c r="B103" s="135"/>
      <c r="C103" s="57" t="s">
        <v>300</v>
      </c>
      <c r="D103" s="1">
        <v>1</v>
      </c>
      <c r="E103" s="1">
        <v>10</v>
      </c>
      <c r="F103" s="1">
        <v>2000</v>
      </c>
      <c r="G103" s="117" t="s">
        <v>332</v>
      </c>
      <c r="H103" s="27"/>
      <c r="I103" s="27"/>
      <c r="J103" s="8"/>
      <c r="K103" s="8"/>
      <c r="L103" s="8"/>
      <c r="M103" s="8"/>
      <c r="N103" s="8"/>
      <c r="O103" s="8"/>
      <c r="P103" s="9"/>
      <c r="Q103" s="26">
        <f t="shared" si="3"/>
        <v>0</v>
      </c>
      <c r="R103" s="11">
        <f t="shared" si="4"/>
        <v>0</v>
      </c>
    </row>
    <row r="104" spans="1:19" ht="15.75" thickBot="1" x14ac:dyDescent="0.3">
      <c r="A104" s="138"/>
      <c r="B104" s="136"/>
      <c r="C104" s="56" t="s">
        <v>502</v>
      </c>
      <c r="D104" s="19">
        <v>1</v>
      </c>
      <c r="E104" s="19">
        <v>10</v>
      </c>
      <c r="F104" s="19">
        <v>2000</v>
      </c>
      <c r="G104" s="117" t="s">
        <v>332</v>
      </c>
      <c r="H104" s="52"/>
      <c r="I104" s="52"/>
      <c r="J104" s="12"/>
      <c r="K104" s="12"/>
      <c r="L104" s="12"/>
      <c r="M104" s="12"/>
      <c r="N104" s="12"/>
      <c r="O104" s="12"/>
      <c r="P104" s="13"/>
      <c r="Q104" s="75">
        <f t="shared" si="3"/>
        <v>0</v>
      </c>
      <c r="R104" s="16">
        <f t="shared" si="4"/>
        <v>0</v>
      </c>
    </row>
    <row r="105" spans="1:19" ht="15" x14ac:dyDescent="0.25">
      <c r="A105" s="138"/>
      <c r="B105" s="134" t="s">
        <v>306</v>
      </c>
      <c r="C105" s="57" t="s">
        <v>302</v>
      </c>
      <c r="D105" s="1">
        <v>1</v>
      </c>
      <c r="E105" s="1">
        <v>10</v>
      </c>
      <c r="F105" s="1">
        <v>2500</v>
      </c>
      <c r="G105" s="117" t="s">
        <v>332</v>
      </c>
      <c r="H105" s="24"/>
      <c r="I105" s="24"/>
      <c r="J105" s="20"/>
      <c r="K105" s="20"/>
      <c r="L105" s="20"/>
      <c r="M105" s="20"/>
      <c r="N105" s="20"/>
      <c r="O105" s="20"/>
      <c r="P105" s="21"/>
      <c r="Q105" s="29">
        <f t="shared" si="3"/>
        <v>0</v>
      </c>
      <c r="R105" s="30">
        <f t="shared" si="4"/>
        <v>0</v>
      </c>
    </row>
    <row r="106" spans="1:19" ht="15" x14ac:dyDescent="0.25">
      <c r="A106" s="138"/>
      <c r="B106" s="135"/>
      <c r="C106" s="57" t="s">
        <v>303</v>
      </c>
      <c r="D106" s="1">
        <v>1</v>
      </c>
      <c r="E106" s="1">
        <v>16</v>
      </c>
      <c r="F106" s="1">
        <v>3000</v>
      </c>
      <c r="G106" s="117" t="s">
        <v>332</v>
      </c>
      <c r="H106" s="27"/>
      <c r="I106" s="27"/>
      <c r="J106" s="8"/>
      <c r="K106" s="8"/>
      <c r="L106" s="8"/>
      <c r="M106" s="8"/>
      <c r="N106" s="8"/>
      <c r="O106" s="8"/>
      <c r="P106" s="9"/>
      <c r="Q106" s="10">
        <f t="shared" si="3"/>
        <v>0</v>
      </c>
      <c r="R106" s="11">
        <f t="shared" si="4"/>
        <v>0</v>
      </c>
    </row>
    <row r="107" spans="1:19" ht="15" x14ac:dyDescent="0.25">
      <c r="A107" s="138"/>
      <c r="B107" s="135"/>
      <c r="C107" s="57" t="s">
        <v>304</v>
      </c>
      <c r="D107" s="1">
        <v>1</v>
      </c>
      <c r="E107" s="1">
        <v>11</v>
      </c>
      <c r="F107" s="1">
        <v>2000</v>
      </c>
      <c r="G107" s="117" t="s">
        <v>332</v>
      </c>
      <c r="H107" s="27"/>
      <c r="I107" s="27"/>
      <c r="J107" s="8"/>
      <c r="K107" s="8"/>
      <c r="L107" s="8"/>
      <c r="M107" s="8"/>
      <c r="N107" s="8"/>
      <c r="O107" s="8"/>
      <c r="P107" s="9"/>
      <c r="Q107" s="10">
        <f t="shared" si="3"/>
        <v>0</v>
      </c>
      <c r="R107" s="11">
        <f t="shared" si="4"/>
        <v>0</v>
      </c>
    </row>
    <row r="108" spans="1:19" ht="15.75" thickBot="1" x14ac:dyDescent="0.3">
      <c r="A108" s="138"/>
      <c r="B108" s="136"/>
      <c r="C108" s="56" t="s">
        <v>305</v>
      </c>
      <c r="D108" s="19">
        <v>1</v>
      </c>
      <c r="E108" s="19">
        <v>10</v>
      </c>
      <c r="F108" s="19">
        <v>2000</v>
      </c>
      <c r="G108" s="117" t="s">
        <v>332</v>
      </c>
      <c r="H108" s="52"/>
      <c r="I108" s="52"/>
      <c r="J108" s="12"/>
      <c r="K108" s="12"/>
      <c r="L108" s="12"/>
      <c r="M108" s="12"/>
      <c r="N108" s="12"/>
      <c r="O108" s="12"/>
      <c r="P108" s="13"/>
      <c r="Q108" s="17">
        <f t="shared" si="3"/>
        <v>0</v>
      </c>
      <c r="R108" s="16">
        <f t="shared" si="4"/>
        <v>0</v>
      </c>
    </row>
    <row r="109" spans="1:19" ht="15.75" customHeight="1" x14ac:dyDescent="0.25">
      <c r="A109" s="138"/>
      <c r="B109" s="134" t="s">
        <v>313</v>
      </c>
      <c r="C109" s="57" t="s">
        <v>307</v>
      </c>
      <c r="D109" s="1">
        <v>1</v>
      </c>
      <c r="E109" s="1">
        <v>10</v>
      </c>
      <c r="F109" s="1">
        <v>2000</v>
      </c>
      <c r="G109" s="117" t="s">
        <v>332</v>
      </c>
      <c r="H109" s="24"/>
      <c r="I109" s="24"/>
      <c r="J109" s="20"/>
      <c r="K109" s="20"/>
      <c r="L109" s="20"/>
      <c r="M109" s="20"/>
      <c r="N109" s="20"/>
      <c r="O109" s="20"/>
      <c r="P109" s="21"/>
      <c r="Q109" s="29">
        <f t="shared" si="3"/>
        <v>0</v>
      </c>
      <c r="R109" s="30">
        <f t="shared" si="4"/>
        <v>0</v>
      </c>
    </row>
    <row r="110" spans="1:19" ht="15" x14ac:dyDescent="0.25">
      <c r="A110" s="138"/>
      <c r="B110" s="135"/>
      <c r="C110" s="57" t="s">
        <v>308</v>
      </c>
      <c r="D110" s="1">
        <v>1</v>
      </c>
      <c r="E110" s="1">
        <v>10</v>
      </c>
      <c r="F110" s="1">
        <v>2000</v>
      </c>
      <c r="G110" s="117" t="s">
        <v>332</v>
      </c>
      <c r="H110" s="27"/>
      <c r="I110" s="27"/>
      <c r="J110" s="8"/>
      <c r="K110" s="8"/>
      <c r="L110" s="8"/>
      <c r="M110" s="8"/>
      <c r="N110" s="8"/>
      <c r="O110" s="8"/>
      <c r="P110" s="9"/>
      <c r="Q110" s="10">
        <f t="shared" si="3"/>
        <v>0</v>
      </c>
      <c r="R110" s="11">
        <f t="shared" si="4"/>
        <v>0</v>
      </c>
    </row>
    <row r="111" spans="1:19" ht="15" x14ac:dyDescent="0.25">
      <c r="A111" s="138"/>
      <c r="B111" s="135"/>
      <c r="C111" s="57" t="s">
        <v>309</v>
      </c>
      <c r="D111" s="1">
        <v>1</v>
      </c>
      <c r="E111" s="1">
        <v>10</v>
      </c>
      <c r="F111" s="1">
        <v>2000</v>
      </c>
      <c r="G111" s="117" t="s">
        <v>332</v>
      </c>
      <c r="H111" s="27"/>
      <c r="I111" s="27"/>
      <c r="J111" s="8"/>
      <c r="K111" s="8"/>
      <c r="L111" s="8"/>
      <c r="M111" s="8"/>
      <c r="N111" s="8"/>
      <c r="O111" s="8"/>
      <c r="P111" s="9"/>
      <c r="Q111" s="10">
        <f t="shared" si="3"/>
        <v>0</v>
      </c>
      <c r="R111" s="11">
        <f t="shared" si="4"/>
        <v>0</v>
      </c>
      <c r="S111" s="35"/>
    </row>
    <row r="112" spans="1:19" ht="15" customHeight="1" x14ac:dyDescent="0.25">
      <c r="A112" s="138"/>
      <c r="B112" s="135"/>
      <c r="C112" s="57" t="s">
        <v>310</v>
      </c>
      <c r="D112" s="1">
        <v>1</v>
      </c>
      <c r="E112" s="1">
        <v>10</v>
      </c>
      <c r="F112" s="1">
        <v>2000</v>
      </c>
      <c r="G112" s="117" t="s">
        <v>332</v>
      </c>
      <c r="H112" s="24"/>
      <c r="I112" s="24"/>
      <c r="J112" s="20"/>
      <c r="K112" s="20"/>
      <c r="L112" s="20"/>
      <c r="M112" s="20"/>
      <c r="N112" s="20"/>
      <c r="O112" s="20"/>
      <c r="P112" s="21"/>
      <c r="Q112" s="29">
        <f t="shared" si="3"/>
        <v>0</v>
      </c>
      <c r="R112" s="30">
        <f t="shared" si="4"/>
        <v>0</v>
      </c>
    </row>
    <row r="113" spans="1:18" ht="15" x14ac:dyDescent="0.25">
      <c r="A113" s="138"/>
      <c r="B113" s="135"/>
      <c r="C113" s="57" t="s">
        <v>311</v>
      </c>
      <c r="D113" s="1">
        <v>1</v>
      </c>
      <c r="E113" s="1">
        <v>10</v>
      </c>
      <c r="F113" s="1">
        <v>2000</v>
      </c>
      <c r="G113" s="117" t="s">
        <v>332</v>
      </c>
      <c r="H113" s="27"/>
      <c r="I113" s="27"/>
      <c r="J113" s="8"/>
      <c r="K113" s="8"/>
      <c r="L113" s="8"/>
      <c r="M113" s="8"/>
      <c r="N113" s="8"/>
      <c r="O113" s="8"/>
      <c r="P113" s="9"/>
      <c r="Q113" s="10">
        <f t="shared" si="3"/>
        <v>0</v>
      </c>
      <c r="R113" s="11">
        <f t="shared" si="4"/>
        <v>0</v>
      </c>
    </row>
    <row r="114" spans="1:18" ht="15" customHeight="1" x14ac:dyDescent="0.25">
      <c r="A114" s="138"/>
      <c r="B114" s="135"/>
      <c r="C114" s="57" t="s">
        <v>312</v>
      </c>
      <c r="D114" s="1">
        <v>1</v>
      </c>
      <c r="E114" s="1">
        <v>10</v>
      </c>
      <c r="F114" s="1">
        <v>2000</v>
      </c>
      <c r="G114" s="117" t="s">
        <v>332</v>
      </c>
      <c r="H114" s="27"/>
      <c r="I114" s="27"/>
      <c r="J114" s="8"/>
      <c r="K114" s="8"/>
      <c r="L114" s="8"/>
      <c r="M114" s="8"/>
      <c r="N114" s="8"/>
      <c r="O114" s="8"/>
      <c r="P114" s="9"/>
      <c r="Q114" s="26">
        <f t="shared" si="3"/>
        <v>0</v>
      </c>
      <c r="R114" s="11">
        <f t="shared" si="4"/>
        <v>0</v>
      </c>
    </row>
    <row r="115" spans="1:18" ht="15.75" thickBot="1" x14ac:dyDescent="0.3">
      <c r="A115" s="138"/>
      <c r="B115" s="136"/>
      <c r="C115" s="56" t="s">
        <v>314</v>
      </c>
      <c r="D115" s="19">
        <v>1</v>
      </c>
      <c r="E115" s="19">
        <v>10</v>
      </c>
      <c r="F115" s="19">
        <v>2000</v>
      </c>
      <c r="G115" s="117" t="s">
        <v>332</v>
      </c>
      <c r="H115" s="64"/>
      <c r="I115" s="89"/>
      <c r="J115" s="90"/>
      <c r="K115" s="90"/>
      <c r="L115" s="65"/>
      <c r="M115" s="89"/>
      <c r="N115" s="90"/>
      <c r="O115" s="90"/>
      <c r="P115" s="66"/>
      <c r="Q115" s="79">
        <f t="shared" si="3"/>
        <v>0</v>
      </c>
      <c r="R115" s="74">
        <f t="shared" si="4"/>
        <v>0</v>
      </c>
    </row>
    <row r="116" spans="1:18" ht="15" customHeight="1" x14ac:dyDescent="0.25">
      <c r="A116" s="138"/>
      <c r="B116" s="134" t="s">
        <v>323</v>
      </c>
      <c r="C116" s="57" t="s">
        <v>315</v>
      </c>
      <c r="D116" s="1">
        <v>1</v>
      </c>
      <c r="E116" s="1">
        <v>10</v>
      </c>
      <c r="F116" s="1">
        <v>2000</v>
      </c>
      <c r="G116" s="117" t="s">
        <v>332</v>
      </c>
      <c r="H116" s="24"/>
      <c r="I116" s="24"/>
      <c r="J116" s="20"/>
      <c r="K116" s="20"/>
      <c r="L116" s="20"/>
      <c r="M116" s="20"/>
      <c r="N116" s="20"/>
      <c r="O116" s="20"/>
      <c r="P116" s="21"/>
      <c r="Q116" s="29">
        <f t="shared" si="3"/>
        <v>0</v>
      </c>
      <c r="R116" s="30">
        <f t="shared" si="4"/>
        <v>0</v>
      </c>
    </row>
    <row r="117" spans="1:18" ht="15" customHeight="1" x14ac:dyDescent="0.25">
      <c r="A117" s="138"/>
      <c r="B117" s="135"/>
      <c r="C117" s="57" t="s">
        <v>316</v>
      </c>
      <c r="D117" s="1">
        <v>1</v>
      </c>
      <c r="E117" s="1">
        <v>10</v>
      </c>
      <c r="F117" s="1">
        <v>2000</v>
      </c>
      <c r="G117" s="117" t="s">
        <v>332</v>
      </c>
      <c r="H117" s="27"/>
      <c r="I117" s="27"/>
      <c r="J117" s="8"/>
      <c r="K117" s="8"/>
      <c r="L117" s="8"/>
      <c r="M117" s="8"/>
      <c r="N117" s="8"/>
      <c r="O117" s="8"/>
      <c r="P117" s="9"/>
      <c r="Q117" s="10">
        <f t="shared" si="3"/>
        <v>0</v>
      </c>
      <c r="R117" s="11">
        <f t="shared" si="4"/>
        <v>0</v>
      </c>
    </row>
    <row r="118" spans="1:18" ht="15" customHeight="1" x14ac:dyDescent="0.25">
      <c r="A118" s="138"/>
      <c r="B118" s="135"/>
      <c r="C118" s="57" t="s">
        <v>317</v>
      </c>
      <c r="D118" s="1">
        <v>1</v>
      </c>
      <c r="E118" s="1">
        <v>10</v>
      </c>
      <c r="F118" s="1">
        <v>2000</v>
      </c>
      <c r="G118" s="117" t="s">
        <v>332</v>
      </c>
      <c r="H118" s="51"/>
      <c r="I118" s="51"/>
      <c r="J118" s="25"/>
      <c r="K118" s="25"/>
      <c r="L118" s="25"/>
      <c r="M118" s="25"/>
      <c r="N118" s="25"/>
      <c r="O118" s="25"/>
      <c r="P118" s="22"/>
      <c r="Q118" s="10">
        <f t="shared" ref="Q118:Q125" si="11">D118*L118</f>
        <v>0</v>
      </c>
      <c r="R118" s="11">
        <f t="shared" ref="R118:R125" si="12">D118*P118</f>
        <v>0</v>
      </c>
    </row>
    <row r="119" spans="1:18" ht="15" x14ac:dyDescent="0.25">
      <c r="A119" s="138"/>
      <c r="B119" s="135"/>
      <c r="C119" s="57" t="s">
        <v>318</v>
      </c>
      <c r="D119" s="1">
        <v>1</v>
      </c>
      <c r="E119" s="1">
        <v>10</v>
      </c>
      <c r="F119" s="1">
        <v>2000</v>
      </c>
      <c r="G119" s="117" t="s">
        <v>332</v>
      </c>
      <c r="H119" s="27"/>
      <c r="I119" s="27"/>
      <c r="J119" s="8"/>
      <c r="K119" s="8"/>
      <c r="L119" s="8"/>
      <c r="M119" s="8"/>
      <c r="N119" s="8"/>
      <c r="O119" s="8"/>
      <c r="P119" s="9"/>
      <c r="Q119" s="10">
        <f t="shared" si="11"/>
        <v>0</v>
      </c>
      <c r="R119" s="11">
        <f t="shared" si="12"/>
        <v>0</v>
      </c>
    </row>
    <row r="120" spans="1:18" ht="15" x14ac:dyDescent="0.25">
      <c r="A120" s="138"/>
      <c r="B120" s="135"/>
      <c r="C120" s="57" t="s">
        <v>319</v>
      </c>
      <c r="D120" s="1">
        <v>1</v>
      </c>
      <c r="E120" s="1">
        <v>10</v>
      </c>
      <c r="F120" s="1">
        <v>2000</v>
      </c>
      <c r="G120" s="117" t="s">
        <v>332</v>
      </c>
      <c r="H120" s="24"/>
      <c r="I120" s="24"/>
      <c r="J120" s="20"/>
      <c r="K120" s="20"/>
      <c r="L120" s="20"/>
      <c r="M120" s="20"/>
      <c r="N120" s="20"/>
      <c r="O120" s="20"/>
      <c r="P120" s="21"/>
      <c r="Q120" s="29">
        <f t="shared" si="11"/>
        <v>0</v>
      </c>
      <c r="R120" s="30">
        <f t="shared" si="12"/>
        <v>0</v>
      </c>
    </row>
    <row r="121" spans="1:18" ht="15" x14ac:dyDescent="0.25">
      <c r="A121" s="138"/>
      <c r="B121" s="135"/>
      <c r="C121" s="57" t="s">
        <v>320</v>
      </c>
      <c r="D121" s="1">
        <v>1</v>
      </c>
      <c r="E121" s="1">
        <v>10</v>
      </c>
      <c r="F121" s="1">
        <v>2000</v>
      </c>
      <c r="G121" s="117" t="s">
        <v>332</v>
      </c>
      <c r="H121" s="27"/>
      <c r="I121" s="27"/>
      <c r="J121" s="8"/>
      <c r="K121" s="8"/>
      <c r="L121" s="8"/>
      <c r="M121" s="8"/>
      <c r="N121" s="8"/>
      <c r="O121" s="8"/>
      <c r="P121" s="9"/>
      <c r="Q121" s="10">
        <f t="shared" si="11"/>
        <v>0</v>
      </c>
      <c r="R121" s="11">
        <f t="shared" si="12"/>
        <v>0</v>
      </c>
    </row>
    <row r="122" spans="1:18" ht="15" customHeight="1" x14ac:dyDescent="0.25">
      <c r="A122" s="138"/>
      <c r="B122" s="135"/>
      <c r="C122" s="57" t="s">
        <v>321</v>
      </c>
      <c r="D122" s="1">
        <v>1</v>
      </c>
      <c r="E122" s="1">
        <v>10</v>
      </c>
      <c r="F122" s="1">
        <v>2000</v>
      </c>
      <c r="G122" s="117" t="s">
        <v>332</v>
      </c>
      <c r="H122" s="27"/>
      <c r="I122" s="27"/>
      <c r="J122" s="8"/>
      <c r="K122" s="8"/>
      <c r="L122" s="8"/>
      <c r="M122" s="8"/>
      <c r="N122" s="8"/>
      <c r="O122" s="8"/>
      <c r="P122" s="9"/>
      <c r="Q122" s="10">
        <f t="shared" si="11"/>
        <v>0</v>
      </c>
      <c r="R122" s="11">
        <f t="shared" si="12"/>
        <v>0</v>
      </c>
    </row>
    <row r="123" spans="1:18" ht="15" customHeight="1" thickBot="1" x14ac:dyDescent="0.3">
      <c r="A123" s="138"/>
      <c r="B123" s="136"/>
      <c r="C123" s="56" t="s">
        <v>322</v>
      </c>
      <c r="D123" s="19">
        <v>1</v>
      </c>
      <c r="E123" s="19">
        <v>10</v>
      </c>
      <c r="F123" s="19">
        <v>2000</v>
      </c>
      <c r="G123" s="117" t="s">
        <v>332</v>
      </c>
      <c r="H123" s="52"/>
      <c r="I123" s="52"/>
      <c r="J123" s="12"/>
      <c r="K123" s="12"/>
      <c r="L123" s="12"/>
      <c r="M123" s="12"/>
      <c r="N123" s="12"/>
      <c r="O123" s="12"/>
      <c r="P123" s="13"/>
      <c r="Q123" s="17">
        <f t="shared" si="11"/>
        <v>0</v>
      </c>
      <c r="R123" s="16">
        <f t="shared" si="12"/>
        <v>0</v>
      </c>
    </row>
    <row r="124" spans="1:18" ht="15" customHeight="1" x14ac:dyDescent="0.25">
      <c r="A124" s="138"/>
      <c r="B124" s="134" t="s">
        <v>331</v>
      </c>
      <c r="C124" s="57" t="s">
        <v>324</v>
      </c>
      <c r="D124" s="1">
        <v>1</v>
      </c>
      <c r="E124" s="1">
        <v>10</v>
      </c>
      <c r="F124" s="1">
        <v>2000</v>
      </c>
      <c r="G124" s="117" t="s">
        <v>332</v>
      </c>
      <c r="H124" s="24"/>
      <c r="I124" s="24"/>
      <c r="J124" s="20"/>
      <c r="K124" s="20"/>
      <c r="L124" s="20"/>
      <c r="M124" s="20"/>
      <c r="N124" s="20"/>
      <c r="O124" s="20"/>
      <c r="P124" s="21"/>
      <c r="Q124" s="31">
        <f t="shared" si="11"/>
        <v>0</v>
      </c>
      <c r="R124" s="30">
        <f t="shared" si="12"/>
        <v>0</v>
      </c>
    </row>
    <row r="125" spans="1:18" ht="15" customHeight="1" x14ac:dyDescent="0.25">
      <c r="A125" s="138"/>
      <c r="B125" s="135"/>
      <c r="C125" s="57" t="s">
        <v>325</v>
      </c>
      <c r="D125" s="1">
        <v>1</v>
      </c>
      <c r="E125" s="1">
        <v>10</v>
      </c>
      <c r="F125" s="1">
        <v>2000</v>
      </c>
      <c r="G125" s="117" t="s">
        <v>332</v>
      </c>
      <c r="H125" s="27"/>
      <c r="I125" s="27"/>
      <c r="J125" s="8"/>
      <c r="K125" s="8"/>
      <c r="L125" s="8"/>
      <c r="M125" s="8"/>
      <c r="N125" s="8"/>
      <c r="O125" s="8"/>
      <c r="P125" s="9"/>
      <c r="Q125" s="10">
        <f t="shared" si="11"/>
        <v>0</v>
      </c>
      <c r="R125" s="11">
        <f t="shared" si="12"/>
        <v>0</v>
      </c>
    </row>
    <row r="126" spans="1:18" ht="15" customHeight="1" x14ac:dyDescent="0.25">
      <c r="A126" s="138"/>
      <c r="B126" s="135"/>
      <c r="C126" s="57" t="s">
        <v>326</v>
      </c>
      <c r="D126" s="1">
        <v>1</v>
      </c>
      <c r="E126" s="1">
        <v>10</v>
      </c>
      <c r="F126" s="1">
        <v>3000</v>
      </c>
      <c r="G126" s="117" t="s">
        <v>332</v>
      </c>
      <c r="H126" s="27"/>
      <c r="I126" s="27"/>
      <c r="J126" s="8"/>
      <c r="K126" s="8"/>
      <c r="L126" s="8"/>
      <c r="M126" s="8"/>
      <c r="N126" s="8"/>
      <c r="O126" s="8"/>
      <c r="P126" s="9"/>
      <c r="Q126" s="10">
        <f t="shared" ref="Q126:Q136" si="13">D126*L126</f>
        <v>0</v>
      </c>
      <c r="R126" s="11">
        <f t="shared" ref="R126:R136" si="14">D126*P126</f>
        <v>0</v>
      </c>
    </row>
    <row r="127" spans="1:18" ht="15" customHeight="1" x14ac:dyDescent="0.25">
      <c r="A127" s="138"/>
      <c r="B127" s="135"/>
      <c r="C127" s="57" t="s">
        <v>327</v>
      </c>
      <c r="D127" s="1">
        <v>1</v>
      </c>
      <c r="E127" s="1">
        <v>10</v>
      </c>
      <c r="F127" s="1">
        <v>3000</v>
      </c>
      <c r="G127" s="117" t="s">
        <v>332</v>
      </c>
      <c r="H127" s="27"/>
      <c r="I127" s="27"/>
      <c r="J127" s="8"/>
      <c r="K127" s="8"/>
      <c r="L127" s="8"/>
      <c r="M127" s="8"/>
      <c r="N127" s="8"/>
      <c r="O127" s="8"/>
      <c r="P127" s="9"/>
      <c r="Q127" s="10">
        <f t="shared" si="13"/>
        <v>0</v>
      </c>
      <c r="R127" s="11">
        <f t="shared" si="14"/>
        <v>0</v>
      </c>
    </row>
    <row r="128" spans="1:18" ht="15" customHeight="1" x14ac:dyDescent="0.25">
      <c r="A128" s="138"/>
      <c r="B128" s="135"/>
      <c r="C128" s="57" t="s">
        <v>328</v>
      </c>
      <c r="D128" s="1">
        <v>1</v>
      </c>
      <c r="E128" s="1">
        <v>10</v>
      </c>
      <c r="F128" s="1">
        <v>2000</v>
      </c>
      <c r="G128" s="117" t="s">
        <v>332</v>
      </c>
      <c r="H128" s="27"/>
      <c r="I128" s="27"/>
      <c r="J128" s="8"/>
      <c r="K128" s="8"/>
      <c r="L128" s="8"/>
      <c r="M128" s="8"/>
      <c r="N128" s="8"/>
      <c r="O128" s="8"/>
      <c r="P128" s="9"/>
      <c r="Q128" s="10">
        <f t="shared" ref="Q128:Q135" si="15">D128*L128</f>
        <v>0</v>
      </c>
      <c r="R128" s="11">
        <f t="shared" ref="R128:R135" si="16">D128*P128</f>
        <v>0</v>
      </c>
    </row>
    <row r="129" spans="1:18" ht="15" customHeight="1" x14ac:dyDescent="0.25">
      <c r="A129" s="138"/>
      <c r="B129" s="135"/>
      <c r="C129" s="57" t="s">
        <v>329</v>
      </c>
      <c r="D129" s="1">
        <v>1</v>
      </c>
      <c r="E129" s="1">
        <v>10</v>
      </c>
      <c r="F129" s="1">
        <v>2000</v>
      </c>
      <c r="G129" s="117" t="s">
        <v>332</v>
      </c>
      <c r="H129" s="27"/>
      <c r="I129" s="27"/>
      <c r="J129" s="8"/>
      <c r="K129" s="8"/>
      <c r="L129" s="8"/>
      <c r="M129" s="8"/>
      <c r="N129" s="8"/>
      <c r="O129" s="8"/>
      <c r="P129" s="9"/>
      <c r="Q129" s="10">
        <f t="shared" si="15"/>
        <v>0</v>
      </c>
      <c r="R129" s="11">
        <f t="shared" si="16"/>
        <v>0</v>
      </c>
    </row>
    <row r="130" spans="1:18" ht="15" customHeight="1" thickBot="1" x14ac:dyDescent="0.3">
      <c r="A130" s="138"/>
      <c r="B130" s="136"/>
      <c r="C130" s="56" t="s">
        <v>330</v>
      </c>
      <c r="D130" s="19">
        <v>1</v>
      </c>
      <c r="E130" s="19">
        <v>10</v>
      </c>
      <c r="F130" s="19">
        <v>2000</v>
      </c>
      <c r="G130" s="117" t="s">
        <v>332</v>
      </c>
      <c r="H130" s="52"/>
      <c r="I130" s="52"/>
      <c r="J130" s="12"/>
      <c r="K130" s="12"/>
      <c r="L130" s="12"/>
      <c r="M130" s="12"/>
      <c r="N130" s="12"/>
      <c r="O130" s="12"/>
      <c r="P130" s="13"/>
      <c r="Q130" s="17">
        <f t="shared" si="15"/>
        <v>0</v>
      </c>
      <c r="R130" s="16">
        <f t="shared" si="16"/>
        <v>0</v>
      </c>
    </row>
    <row r="131" spans="1:18" ht="15" customHeight="1" x14ac:dyDescent="0.25">
      <c r="A131" s="138"/>
      <c r="B131" s="134" t="s">
        <v>340</v>
      </c>
      <c r="C131" s="57" t="s">
        <v>333</v>
      </c>
      <c r="D131" s="1">
        <v>1</v>
      </c>
      <c r="E131" s="1">
        <v>5</v>
      </c>
      <c r="F131" s="1">
        <v>750</v>
      </c>
      <c r="G131" s="117" t="s">
        <v>340</v>
      </c>
      <c r="H131" s="24"/>
      <c r="I131" s="24"/>
      <c r="J131" s="20"/>
      <c r="K131" s="20"/>
      <c r="L131" s="20"/>
      <c r="M131" s="20"/>
      <c r="N131" s="20"/>
      <c r="O131" s="20"/>
      <c r="P131" s="21"/>
      <c r="Q131" s="29">
        <f t="shared" si="15"/>
        <v>0</v>
      </c>
      <c r="R131" s="30">
        <f t="shared" si="16"/>
        <v>0</v>
      </c>
    </row>
    <row r="132" spans="1:18" ht="15" customHeight="1" x14ac:dyDescent="0.25">
      <c r="A132" s="138"/>
      <c r="B132" s="135"/>
      <c r="C132" s="57" t="s">
        <v>334</v>
      </c>
      <c r="D132" s="1">
        <v>1</v>
      </c>
      <c r="E132" s="1">
        <v>5</v>
      </c>
      <c r="F132" s="1">
        <v>750</v>
      </c>
      <c r="G132" s="117" t="s">
        <v>340</v>
      </c>
      <c r="H132" s="27"/>
      <c r="I132" s="27"/>
      <c r="J132" s="8"/>
      <c r="K132" s="8"/>
      <c r="L132" s="8"/>
      <c r="M132" s="8"/>
      <c r="N132" s="8"/>
      <c r="O132" s="8"/>
      <c r="P132" s="9"/>
      <c r="Q132" s="10">
        <f t="shared" si="15"/>
        <v>0</v>
      </c>
      <c r="R132" s="11">
        <f t="shared" si="16"/>
        <v>0</v>
      </c>
    </row>
    <row r="133" spans="1:18" ht="15" customHeight="1" x14ac:dyDescent="0.25">
      <c r="A133" s="138"/>
      <c r="B133" s="135"/>
      <c r="C133" s="57" t="s">
        <v>335</v>
      </c>
      <c r="D133" s="1">
        <v>1</v>
      </c>
      <c r="E133" s="1">
        <v>5</v>
      </c>
      <c r="F133" s="1">
        <v>750</v>
      </c>
      <c r="G133" s="117" t="s">
        <v>340</v>
      </c>
      <c r="H133" s="27"/>
      <c r="I133" s="27"/>
      <c r="J133" s="8"/>
      <c r="K133" s="8"/>
      <c r="L133" s="8"/>
      <c r="M133" s="8"/>
      <c r="N133" s="8"/>
      <c r="O133" s="8"/>
      <c r="P133" s="9"/>
      <c r="Q133" s="10">
        <f t="shared" si="15"/>
        <v>0</v>
      </c>
      <c r="R133" s="11">
        <f t="shared" si="16"/>
        <v>0</v>
      </c>
    </row>
    <row r="134" spans="1:18" ht="15" customHeight="1" x14ac:dyDescent="0.25">
      <c r="A134" s="138"/>
      <c r="B134" s="135"/>
      <c r="C134" s="57" t="s">
        <v>336</v>
      </c>
      <c r="D134" s="1">
        <v>1</v>
      </c>
      <c r="E134" s="1">
        <v>5</v>
      </c>
      <c r="F134" s="1">
        <v>750</v>
      </c>
      <c r="G134" s="117" t="s">
        <v>340</v>
      </c>
      <c r="H134" s="27"/>
      <c r="I134" s="27"/>
      <c r="J134" s="8"/>
      <c r="K134" s="8"/>
      <c r="L134" s="8"/>
      <c r="M134" s="8"/>
      <c r="N134" s="8"/>
      <c r="O134" s="8"/>
      <c r="P134" s="9"/>
      <c r="Q134" s="10">
        <f t="shared" si="15"/>
        <v>0</v>
      </c>
      <c r="R134" s="11">
        <f t="shared" si="16"/>
        <v>0</v>
      </c>
    </row>
    <row r="135" spans="1:18" ht="15" customHeight="1" x14ac:dyDescent="0.25">
      <c r="A135" s="138"/>
      <c r="B135" s="135"/>
      <c r="C135" s="57" t="s">
        <v>337</v>
      </c>
      <c r="D135" s="1">
        <v>1</v>
      </c>
      <c r="E135" s="1">
        <v>5</v>
      </c>
      <c r="F135" s="1">
        <v>750</v>
      </c>
      <c r="G135" s="117" t="s">
        <v>340</v>
      </c>
      <c r="H135" s="27"/>
      <c r="I135" s="27"/>
      <c r="J135" s="8"/>
      <c r="K135" s="8"/>
      <c r="L135" s="8"/>
      <c r="M135" s="8"/>
      <c r="N135" s="8"/>
      <c r="O135" s="8"/>
      <c r="P135" s="9"/>
      <c r="Q135" s="10">
        <f t="shared" si="15"/>
        <v>0</v>
      </c>
      <c r="R135" s="11">
        <f t="shared" si="16"/>
        <v>0</v>
      </c>
    </row>
    <row r="136" spans="1:18" ht="15" customHeight="1" x14ac:dyDescent="0.25">
      <c r="A136" s="138"/>
      <c r="B136" s="135"/>
      <c r="C136" s="57" t="s">
        <v>338</v>
      </c>
      <c r="D136" s="1">
        <v>1</v>
      </c>
      <c r="E136" s="1">
        <v>5</v>
      </c>
      <c r="F136" s="1">
        <v>750</v>
      </c>
      <c r="G136" s="117" t="s">
        <v>340</v>
      </c>
      <c r="H136" s="62"/>
      <c r="I136" s="62"/>
      <c r="J136" s="63"/>
      <c r="K136" s="63"/>
      <c r="L136" s="63"/>
      <c r="M136" s="63"/>
      <c r="N136" s="63"/>
      <c r="O136" s="63"/>
      <c r="P136" s="36"/>
      <c r="Q136" s="10">
        <f t="shared" si="13"/>
        <v>0</v>
      </c>
      <c r="R136" s="11">
        <f t="shared" si="14"/>
        <v>0</v>
      </c>
    </row>
    <row r="137" spans="1:18" ht="15.75" thickBot="1" x14ac:dyDescent="0.3">
      <c r="A137" s="138"/>
      <c r="B137" s="136"/>
      <c r="C137" s="56" t="s">
        <v>339</v>
      </c>
      <c r="D137" s="19">
        <v>1</v>
      </c>
      <c r="E137" s="19">
        <v>5</v>
      </c>
      <c r="F137" s="19">
        <v>750</v>
      </c>
      <c r="G137" s="117" t="s">
        <v>340</v>
      </c>
      <c r="H137" s="52"/>
      <c r="I137" s="52"/>
      <c r="J137" s="12"/>
      <c r="K137" s="12"/>
      <c r="L137" s="12"/>
      <c r="M137" s="12"/>
      <c r="N137" s="12"/>
      <c r="O137" s="12"/>
      <c r="P137" s="13"/>
      <c r="Q137" s="75">
        <f t="shared" si="3"/>
        <v>0</v>
      </c>
      <c r="R137" s="16">
        <f t="shared" si="4"/>
        <v>0</v>
      </c>
    </row>
    <row r="138" spans="1:18" ht="15.75" customHeight="1" x14ac:dyDescent="0.25">
      <c r="A138" s="138"/>
      <c r="B138" s="165" t="s">
        <v>345</v>
      </c>
      <c r="C138" s="57" t="s">
        <v>341</v>
      </c>
      <c r="D138" s="1">
        <v>1</v>
      </c>
      <c r="E138" s="1">
        <v>8</v>
      </c>
      <c r="F138" s="1">
        <v>1500</v>
      </c>
      <c r="G138" s="117" t="s">
        <v>350</v>
      </c>
      <c r="H138" s="24"/>
      <c r="I138" s="24"/>
      <c r="J138" s="20"/>
      <c r="K138" s="20"/>
      <c r="L138" s="20"/>
      <c r="M138" s="20"/>
      <c r="N138" s="20"/>
      <c r="O138" s="20"/>
      <c r="P138" s="43"/>
      <c r="Q138" s="31">
        <f t="shared" si="3"/>
        <v>0</v>
      </c>
      <c r="R138" s="30">
        <f t="shared" si="4"/>
        <v>0</v>
      </c>
    </row>
    <row r="139" spans="1:18" ht="15.75" customHeight="1" x14ac:dyDescent="0.25">
      <c r="A139" s="138"/>
      <c r="B139" s="163"/>
      <c r="C139" s="1" t="s">
        <v>342</v>
      </c>
      <c r="D139" s="1">
        <v>1</v>
      </c>
      <c r="E139" s="1">
        <v>8</v>
      </c>
      <c r="F139" s="1">
        <v>1500</v>
      </c>
      <c r="G139" s="117" t="s">
        <v>350</v>
      </c>
      <c r="H139" s="27"/>
      <c r="I139" s="27"/>
      <c r="J139" s="8"/>
      <c r="K139" s="8"/>
      <c r="L139" s="8"/>
      <c r="M139" s="8"/>
      <c r="N139" s="8"/>
      <c r="O139" s="8"/>
      <c r="P139" s="9"/>
      <c r="Q139" s="31">
        <f t="shared" ref="Q139" si="17">D139*L139</f>
        <v>0</v>
      </c>
      <c r="R139" s="30">
        <f t="shared" ref="R139" si="18">D139*P139</f>
        <v>0</v>
      </c>
    </row>
    <row r="140" spans="1:18" ht="15.75" customHeight="1" x14ac:dyDescent="0.25">
      <c r="A140" s="138"/>
      <c r="B140" s="163"/>
      <c r="C140" s="1" t="s">
        <v>343</v>
      </c>
      <c r="D140" s="1">
        <v>1</v>
      </c>
      <c r="E140" s="1">
        <v>8</v>
      </c>
      <c r="F140" s="1">
        <v>1500</v>
      </c>
      <c r="G140" s="117" t="s">
        <v>350</v>
      </c>
      <c r="H140" s="27"/>
      <c r="I140" s="27"/>
      <c r="J140" s="8"/>
      <c r="K140" s="8"/>
      <c r="L140" s="8"/>
      <c r="M140" s="8"/>
      <c r="N140" s="8"/>
      <c r="O140" s="8"/>
      <c r="P140" s="9"/>
      <c r="Q140" s="31">
        <f t="shared" ref="Q140:Q146" si="19">D140*L140</f>
        <v>0</v>
      </c>
      <c r="R140" s="30">
        <f t="shared" ref="R140:R146" si="20">D140*P140</f>
        <v>0</v>
      </c>
    </row>
    <row r="141" spans="1:18" ht="15.75" customHeight="1" thickBot="1" x14ac:dyDescent="0.3">
      <c r="A141" s="138"/>
      <c r="B141" s="164"/>
      <c r="C141" s="56" t="s">
        <v>344</v>
      </c>
      <c r="D141" s="19">
        <v>1</v>
      </c>
      <c r="E141" s="19">
        <v>8</v>
      </c>
      <c r="F141" s="19">
        <v>1500</v>
      </c>
      <c r="G141" s="117" t="s">
        <v>350</v>
      </c>
      <c r="H141" s="52"/>
      <c r="I141" s="52"/>
      <c r="J141" s="12"/>
      <c r="K141" s="12"/>
      <c r="L141" s="12"/>
      <c r="M141" s="12"/>
      <c r="N141" s="12"/>
      <c r="O141" s="12"/>
      <c r="P141" s="13"/>
      <c r="Q141" s="75">
        <f t="shared" si="19"/>
        <v>0</v>
      </c>
      <c r="R141" s="16">
        <f t="shared" si="20"/>
        <v>0</v>
      </c>
    </row>
    <row r="142" spans="1:18" ht="15.75" customHeight="1" x14ac:dyDescent="0.25">
      <c r="A142" s="138"/>
      <c r="B142" s="134" t="s">
        <v>349</v>
      </c>
      <c r="C142" s="1" t="s">
        <v>346</v>
      </c>
      <c r="D142" s="1">
        <v>1</v>
      </c>
      <c r="E142" s="1">
        <v>8</v>
      </c>
      <c r="F142" s="1">
        <v>1500</v>
      </c>
      <c r="G142" s="117" t="s">
        <v>350</v>
      </c>
      <c r="H142" s="24"/>
      <c r="I142" s="24"/>
      <c r="J142" s="20"/>
      <c r="K142" s="20"/>
      <c r="L142" s="20"/>
      <c r="M142" s="20"/>
      <c r="N142" s="20"/>
      <c r="O142" s="20"/>
      <c r="P142" s="43"/>
      <c r="Q142" s="31">
        <f t="shared" si="19"/>
        <v>0</v>
      </c>
      <c r="R142" s="30">
        <f t="shared" si="20"/>
        <v>0</v>
      </c>
    </row>
    <row r="143" spans="1:18" ht="15.75" customHeight="1" x14ac:dyDescent="0.25">
      <c r="A143" s="138"/>
      <c r="B143" s="135"/>
      <c r="C143" s="1" t="s">
        <v>347</v>
      </c>
      <c r="D143" s="1">
        <v>1</v>
      </c>
      <c r="E143" s="1">
        <v>8</v>
      </c>
      <c r="F143" s="1">
        <v>1500</v>
      </c>
      <c r="G143" s="117" t="s">
        <v>350</v>
      </c>
      <c r="H143" s="27"/>
      <c r="I143" s="27"/>
      <c r="J143" s="8"/>
      <c r="K143" s="8"/>
      <c r="L143" s="8"/>
      <c r="M143" s="8"/>
      <c r="N143" s="8"/>
      <c r="O143" s="8"/>
      <c r="P143" s="9"/>
      <c r="Q143" s="31">
        <f t="shared" si="19"/>
        <v>0</v>
      </c>
      <c r="R143" s="30">
        <f t="shared" si="20"/>
        <v>0</v>
      </c>
    </row>
    <row r="144" spans="1:18" ht="15.75" customHeight="1" thickBot="1" x14ac:dyDescent="0.3">
      <c r="A144" s="138"/>
      <c r="B144" s="136"/>
      <c r="C144" s="56" t="s">
        <v>348</v>
      </c>
      <c r="D144" s="19">
        <v>1</v>
      </c>
      <c r="E144" s="19">
        <v>8</v>
      </c>
      <c r="F144" s="19">
        <v>1500</v>
      </c>
      <c r="G144" s="117" t="s">
        <v>350</v>
      </c>
      <c r="H144" s="52"/>
      <c r="I144" s="52"/>
      <c r="J144" s="12"/>
      <c r="K144" s="12"/>
      <c r="L144" s="12"/>
      <c r="M144" s="12"/>
      <c r="N144" s="12"/>
      <c r="O144" s="12"/>
      <c r="P144" s="13"/>
      <c r="Q144" s="75">
        <f t="shared" si="19"/>
        <v>0</v>
      </c>
      <c r="R144" s="16">
        <f t="shared" si="20"/>
        <v>0</v>
      </c>
    </row>
    <row r="145" spans="1:18" ht="15.75" customHeight="1" x14ac:dyDescent="0.25">
      <c r="A145" s="138"/>
      <c r="B145" s="165" t="s">
        <v>364</v>
      </c>
      <c r="C145" s="1" t="s">
        <v>359</v>
      </c>
      <c r="D145" s="1">
        <v>1</v>
      </c>
      <c r="E145" s="1">
        <v>8</v>
      </c>
      <c r="F145" s="1">
        <v>1500</v>
      </c>
      <c r="G145" s="117" t="s">
        <v>350</v>
      </c>
      <c r="H145" s="24"/>
      <c r="I145" s="24"/>
      <c r="J145" s="20"/>
      <c r="K145" s="20"/>
      <c r="L145" s="20"/>
      <c r="M145" s="20"/>
      <c r="N145" s="20"/>
      <c r="O145" s="20"/>
      <c r="P145" s="43"/>
      <c r="Q145" s="31">
        <f t="shared" si="19"/>
        <v>0</v>
      </c>
      <c r="R145" s="30">
        <f t="shared" si="20"/>
        <v>0</v>
      </c>
    </row>
    <row r="146" spans="1:18" ht="15.75" customHeight="1" x14ac:dyDescent="0.25">
      <c r="A146" s="138"/>
      <c r="B146" s="163"/>
      <c r="C146" s="1" t="s">
        <v>360</v>
      </c>
      <c r="D146" s="1">
        <v>1</v>
      </c>
      <c r="E146" s="1">
        <v>8</v>
      </c>
      <c r="F146" s="1">
        <v>1500</v>
      </c>
      <c r="G146" s="117" t="s">
        <v>350</v>
      </c>
      <c r="H146" s="27"/>
      <c r="I146" s="27"/>
      <c r="J146" s="8"/>
      <c r="K146" s="8"/>
      <c r="L146" s="8"/>
      <c r="M146" s="8"/>
      <c r="N146" s="8"/>
      <c r="O146" s="8"/>
      <c r="P146" s="9"/>
      <c r="Q146" s="31">
        <f t="shared" si="19"/>
        <v>0</v>
      </c>
      <c r="R146" s="30">
        <f t="shared" si="20"/>
        <v>0</v>
      </c>
    </row>
    <row r="147" spans="1:18" ht="15.75" customHeight="1" x14ac:dyDescent="0.25">
      <c r="A147" s="138"/>
      <c r="B147" s="163"/>
      <c r="C147" s="1" t="s">
        <v>361</v>
      </c>
      <c r="D147" s="1">
        <v>1</v>
      </c>
      <c r="E147" s="1">
        <v>8</v>
      </c>
      <c r="F147" s="1">
        <v>1500</v>
      </c>
      <c r="G147" s="117" t="s">
        <v>350</v>
      </c>
      <c r="H147" s="27"/>
      <c r="I147" s="27"/>
      <c r="J147" s="8"/>
      <c r="K147" s="8"/>
      <c r="L147" s="8"/>
      <c r="M147" s="8"/>
      <c r="N147" s="8"/>
      <c r="O147" s="8"/>
      <c r="P147" s="9"/>
      <c r="Q147" s="31">
        <f t="shared" ref="Q147:Q154" si="21">D147*L147</f>
        <v>0</v>
      </c>
      <c r="R147" s="30">
        <f t="shared" ref="R147:R154" si="22">D147*P147</f>
        <v>0</v>
      </c>
    </row>
    <row r="148" spans="1:18" ht="15.75" customHeight="1" x14ac:dyDescent="0.25">
      <c r="A148" s="138"/>
      <c r="B148" s="163"/>
      <c r="C148" s="1" t="s">
        <v>362</v>
      </c>
      <c r="D148" s="1">
        <v>1</v>
      </c>
      <c r="E148" s="1">
        <v>8</v>
      </c>
      <c r="F148" s="1">
        <v>1500</v>
      </c>
      <c r="G148" s="117" t="s">
        <v>350</v>
      </c>
      <c r="H148" s="27"/>
      <c r="I148" s="27"/>
      <c r="J148" s="8"/>
      <c r="K148" s="8"/>
      <c r="L148" s="8"/>
      <c r="M148" s="8"/>
      <c r="N148" s="8"/>
      <c r="O148" s="8"/>
      <c r="P148" s="9"/>
      <c r="Q148" s="31">
        <f t="shared" si="21"/>
        <v>0</v>
      </c>
      <c r="R148" s="30">
        <f t="shared" si="22"/>
        <v>0</v>
      </c>
    </row>
    <row r="149" spans="1:18" ht="15.75" customHeight="1" thickBot="1" x14ac:dyDescent="0.3">
      <c r="A149" s="138"/>
      <c r="B149" s="164"/>
      <c r="C149" s="19" t="s">
        <v>363</v>
      </c>
      <c r="D149" s="19">
        <v>1</v>
      </c>
      <c r="E149" s="19">
        <v>8</v>
      </c>
      <c r="F149" s="19">
        <v>1500</v>
      </c>
      <c r="G149" s="117" t="s">
        <v>350</v>
      </c>
      <c r="H149" s="51"/>
      <c r="I149" s="12"/>
      <c r="J149" s="12"/>
      <c r="K149" s="12"/>
      <c r="L149" s="12"/>
      <c r="M149" s="12"/>
      <c r="N149" s="12"/>
      <c r="O149" s="12"/>
      <c r="P149" s="13"/>
      <c r="Q149" s="75">
        <f t="shared" si="21"/>
        <v>0</v>
      </c>
      <c r="R149" s="16">
        <f t="shared" si="22"/>
        <v>0</v>
      </c>
    </row>
    <row r="150" spans="1:18" ht="15.75" customHeight="1" x14ac:dyDescent="0.25">
      <c r="A150" s="138"/>
      <c r="B150" s="165" t="s">
        <v>367</v>
      </c>
      <c r="C150" s="1" t="s">
        <v>365</v>
      </c>
      <c r="D150" s="1">
        <v>1</v>
      </c>
      <c r="E150" s="1">
        <v>5</v>
      </c>
      <c r="F150" s="1">
        <v>0</v>
      </c>
      <c r="G150" s="117" t="s">
        <v>350</v>
      </c>
      <c r="H150" s="53"/>
      <c r="I150" s="24"/>
      <c r="J150" s="20"/>
      <c r="K150" s="20"/>
      <c r="L150" s="20"/>
      <c r="M150" s="20"/>
      <c r="N150" s="20"/>
      <c r="O150" s="20"/>
      <c r="P150" s="21"/>
      <c r="Q150" s="31">
        <f t="shared" si="21"/>
        <v>0</v>
      </c>
      <c r="R150" s="30">
        <f t="shared" si="22"/>
        <v>0</v>
      </c>
    </row>
    <row r="151" spans="1:18" ht="15.75" customHeight="1" thickBot="1" x14ac:dyDescent="0.3">
      <c r="A151" s="138"/>
      <c r="B151" s="164"/>
      <c r="C151" s="19" t="s">
        <v>366</v>
      </c>
      <c r="D151" s="19">
        <v>1</v>
      </c>
      <c r="E151" s="19">
        <v>5</v>
      </c>
      <c r="F151" s="19">
        <v>0</v>
      </c>
      <c r="G151" s="117" t="s">
        <v>350</v>
      </c>
      <c r="H151" s="52"/>
      <c r="I151" s="52"/>
      <c r="J151" s="12"/>
      <c r="K151" s="12"/>
      <c r="L151" s="12"/>
      <c r="M151" s="12"/>
      <c r="N151" s="12"/>
      <c r="O151" s="12"/>
      <c r="P151" s="13"/>
      <c r="Q151" s="75">
        <f t="shared" si="21"/>
        <v>0</v>
      </c>
      <c r="R151" s="16">
        <f t="shared" si="22"/>
        <v>0</v>
      </c>
    </row>
    <row r="152" spans="1:18" ht="15.75" customHeight="1" x14ac:dyDescent="0.25">
      <c r="A152" s="138"/>
      <c r="B152" s="165" t="s">
        <v>372</v>
      </c>
      <c r="C152" s="1" t="s">
        <v>368</v>
      </c>
      <c r="D152" s="1">
        <v>1</v>
      </c>
      <c r="E152" s="1">
        <v>8</v>
      </c>
      <c r="F152" s="1">
        <v>1500</v>
      </c>
      <c r="G152" s="117" t="s">
        <v>388</v>
      </c>
      <c r="H152" s="24"/>
      <c r="I152" s="24"/>
      <c r="J152" s="20"/>
      <c r="K152" s="20"/>
      <c r="L152" s="20"/>
      <c r="M152" s="20"/>
      <c r="N152" s="20"/>
      <c r="O152" s="20"/>
      <c r="P152" s="21"/>
      <c r="Q152" s="31">
        <f t="shared" si="21"/>
        <v>0</v>
      </c>
      <c r="R152" s="30">
        <f t="shared" si="22"/>
        <v>0</v>
      </c>
    </row>
    <row r="153" spans="1:18" ht="15.75" customHeight="1" x14ac:dyDescent="0.25">
      <c r="A153" s="138"/>
      <c r="B153" s="163"/>
      <c r="C153" s="1" t="s">
        <v>369</v>
      </c>
      <c r="D153" s="1">
        <v>1</v>
      </c>
      <c r="E153" s="1">
        <v>8</v>
      </c>
      <c r="F153" s="1">
        <v>1500</v>
      </c>
      <c r="G153" s="117" t="s">
        <v>388</v>
      </c>
      <c r="H153" s="24"/>
      <c r="I153" s="24"/>
      <c r="J153" s="20"/>
      <c r="K153" s="20"/>
      <c r="L153" s="20"/>
      <c r="M153" s="20"/>
      <c r="N153" s="20"/>
      <c r="O153" s="20"/>
      <c r="P153" s="21"/>
      <c r="Q153" s="31">
        <f t="shared" si="21"/>
        <v>0</v>
      </c>
      <c r="R153" s="30">
        <f t="shared" si="22"/>
        <v>0</v>
      </c>
    </row>
    <row r="154" spans="1:18" ht="15.75" customHeight="1" x14ac:dyDescent="0.25">
      <c r="A154" s="138"/>
      <c r="B154" s="163"/>
      <c r="C154" s="1" t="s">
        <v>370</v>
      </c>
      <c r="D154" s="1">
        <v>1</v>
      </c>
      <c r="E154" s="1">
        <v>8</v>
      </c>
      <c r="F154" s="1">
        <v>1500</v>
      </c>
      <c r="G154" s="117" t="s">
        <v>388</v>
      </c>
      <c r="H154" s="24"/>
      <c r="I154" s="24"/>
      <c r="J154" s="20"/>
      <c r="K154" s="20"/>
      <c r="L154" s="20"/>
      <c r="M154" s="20"/>
      <c r="N154" s="20"/>
      <c r="O154" s="20"/>
      <c r="P154" s="21"/>
      <c r="Q154" s="31">
        <f t="shared" si="21"/>
        <v>0</v>
      </c>
      <c r="R154" s="30">
        <f t="shared" si="22"/>
        <v>0</v>
      </c>
    </row>
    <row r="155" spans="1:18" ht="15.75" customHeight="1" thickBot="1" x14ac:dyDescent="0.3">
      <c r="A155" s="138"/>
      <c r="B155" s="164"/>
      <c r="C155" s="19" t="s">
        <v>371</v>
      </c>
      <c r="D155" s="19">
        <v>1</v>
      </c>
      <c r="E155" s="19">
        <v>8</v>
      </c>
      <c r="F155" s="19">
        <v>1500</v>
      </c>
      <c r="G155" s="117" t="s">
        <v>388</v>
      </c>
      <c r="H155" s="52"/>
      <c r="I155" s="52"/>
      <c r="J155" s="12"/>
      <c r="K155" s="12"/>
      <c r="L155" s="12"/>
      <c r="M155" s="12"/>
      <c r="N155" s="12"/>
      <c r="O155" s="12"/>
      <c r="P155" s="13"/>
      <c r="Q155" s="75">
        <f t="shared" ref="Q155:Q172" si="23">D155*L155</f>
        <v>0</v>
      </c>
      <c r="R155" s="16">
        <f t="shared" ref="R155:R172" si="24">D155*P155</f>
        <v>0</v>
      </c>
    </row>
    <row r="156" spans="1:18" ht="15.75" customHeight="1" x14ac:dyDescent="0.25">
      <c r="A156" s="138"/>
      <c r="B156" s="165" t="s">
        <v>384</v>
      </c>
      <c r="C156" s="1" t="s">
        <v>373</v>
      </c>
      <c r="D156" s="1">
        <v>1</v>
      </c>
      <c r="E156" s="1">
        <v>8</v>
      </c>
      <c r="F156" s="1">
        <v>1500</v>
      </c>
      <c r="G156" s="117" t="s">
        <v>388</v>
      </c>
      <c r="H156" s="24"/>
      <c r="I156" s="24"/>
      <c r="J156" s="20"/>
      <c r="K156" s="20"/>
      <c r="L156" s="20"/>
      <c r="M156" s="20"/>
      <c r="N156" s="20"/>
      <c r="O156" s="20"/>
      <c r="P156" s="21"/>
      <c r="Q156" s="31">
        <f t="shared" si="23"/>
        <v>0</v>
      </c>
      <c r="R156" s="30">
        <f t="shared" si="24"/>
        <v>0</v>
      </c>
    </row>
    <row r="157" spans="1:18" ht="15.75" customHeight="1" x14ac:dyDescent="0.25">
      <c r="A157" s="138"/>
      <c r="B157" s="163"/>
      <c r="C157" s="1" t="s">
        <v>374</v>
      </c>
      <c r="D157" s="1">
        <v>1</v>
      </c>
      <c r="E157" s="1">
        <v>8</v>
      </c>
      <c r="F157" s="1">
        <v>1500</v>
      </c>
      <c r="G157" s="117" t="s">
        <v>388</v>
      </c>
      <c r="H157" s="24"/>
      <c r="I157" s="24"/>
      <c r="J157" s="20"/>
      <c r="K157" s="20"/>
      <c r="L157" s="20"/>
      <c r="M157" s="20"/>
      <c r="N157" s="20"/>
      <c r="O157" s="20"/>
      <c r="P157" s="21"/>
      <c r="Q157" s="31">
        <f t="shared" si="23"/>
        <v>0</v>
      </c>
      <c r="R157" s="30">
        <f t="shared" si="24"/>
        <v>0</v>
      </c>
    </row>
    <row r="158" spans="1:18" ht="15.75" customHeight="1" x14ac:dyDescent="0.25">
      <c r="A158" s="138"/>
      <c r="B158" s="163"/>
      <c r="C158" s="1" t="s">
        <v>375</v>
      </c>
      <c r="D158" s="1">
        <v>1</v>
      </c>
      <c r="E158" s="1">
        <v>8</v>
      </c>
      <c r="F158" s="1">
        <v>1500</v>
      </c>
      <c r="G158" s="117" t="s">
        <v>388</v>
      </c>
      <c r="H158" s="24"/>
      <c r="I158" s="24"/>
      <c r="J158" s="20"/>
      <c r="K158" s="20"/>
      <c r="L158" s="20"/>
      <c r="M158" s="20"/>
      <c r="N158" s="20"/>
      <c r="O158" s="20"/>
      <c r="P158" s="21"/>
      <c r="Q158" s="31">
        <f t="shared" ref="Q158:Q162" si="25">D158*L158</f>
        <v>0</v>
      </c>
      <c r="R158" s="30">
        <f t="shared" ref="R158:R162" si="26">D158*P158</f>
        <v>0</v>
      </c>
    </row>
    <row r="159" spans="1:18" ht="15.75" customHeight="1" x14ac:dyDescent="0.25">
      <c r="A159" s="138"/>
      <c r="B159" s="163"/>
      <c r="C159" s="1" t="s">
        <v>376</v>
      </c>
      <c r="D159" s="1">
        <v>1</v>
      </c>
      <c r="E159" s="1">
        <v>8</v>
      </c>
      <c r="F159" s="1">
        <v>1500</v>
      </c>
      <c r="G159" s="117" t="s">
        <v>388</v>
      </c>
      <c r="H159" s="24"/>
      <c r="I159" s="24"/>
      <c r="J159" s="20"/>
      <c r="K159" s="20"/>
      <c r="L159" s="20"/>
      <c r="M159" s="20"/>
      <c r="N159" s="20"/>
      <c r="O159" s="20"/>
      <c r="P159" s="21"/>
      <c r="Q159" s="31">
        <f t="shared" si="25"/>
        <v>0</v>
      </c>
      <c r="R159" s="30">
        <f t="shared" si="26"/>
        <v>0</v>
      </c>
    </row>
    <row r="160" spans="1:18" ht="15.75" customHeight="1" x14ac:dyDescent="0.25">
      <c r="A160" s="138"/>
      <c r="B160" s="163"/>
      <c r="C160" s="1" t="s">
        <v>377</v>
      </c>
      <c r="D160" s="1">
        <v>1</v>
      </c>
      <c r="E160" s="1">
        <v>8</v>
      </c>
      <c r="F160" s="1">
        <v>1500</v>
      </c>
      <c r="G160" s="117" t="s">
        <v>388</v>
      </c>
      <c r="H160" s="24"/>
      <c r="I160" s="24"/>
      <c r="J160" s="20"/>
      <c r="K160" s="20"/>
      <c r="L160" s="20"/>
      <c r="M160" s="20"/>
      <c r="N160" s="20"/>
      <c r="O160" s="20"/>
      <c r="P160" s="21"/>
      <c r="Q160" s="31">
        <f t="shared" si="25"/>
        <v>0</v>
      </c>
      <c r="R160" s="30">
        <f t="shared" si="26"/>
        <v>0</v>
      </c>
    </row>
    <row r="161" spans="1:18" ht="15.75" customHeight="1" x14ac:dyDescent="0.25">
      <c r="A161" s="138"/>
      <c r="B161" s="163"/>
      <c r="C161" s="1" t="s">
        <v>378</v>
      </c>
      <c r="D161" s="1">
        <v>1</v>
      </c>
      <c r="E161" s="1">
        <v>8</v>
      </c>
      <c r="F161" s="1">
        <v>1500</v>
      </c>
      <c r="G161" s="117" t="s">
        <v>388</v>
      </c>
      <c r="H161" s="24"/>
      <c r="I161" s="24"/>
      <c r="J161" s="20"/>
      <c r="K161" s="20"/>
      <c r="L161" s="20"/>
      <c r="M161" s="20"/>
      <c r="N161" s="20"/>
      <c r="O161" s="20"/>
      <c r="P161" s="21"/>
      <c r="Q161" s="31">
        <f t="shared" si="25"/>
        <v>0</v>
      </c>
      <c r="R161" s="30">
        <f t="shared" si="26"/>
        <v>0</v>
      </c>
    </row>
    <row r="162" spans="1:18" ht="15.75" customHeight="1" x14ac:dyDescent="0.25">
      <c r="A162" s="138"/>
      <c r="B162" s="163"/>
      <c r="C162" s="1" t="s">
        <v>379</v>
      </c>
      <c r="D162" s="1">
        <v>1</v>
      </c>
      <c r="E162" s="1">
        <v>8</v>
      </c>
      <c r="F162" s="1">
        <v>1500</v>
      </c>
      <c r="G162" s="117" t="s">
        <v>388</v>
      </c>
      <c r="H162" s="24"/>
      <c r="I162" s="24"/>
      <c r="J162" s="20"/>
      <c r="K162" s="20"/>
      <c r="L162" s="20"/>
      <c r="M162" s="20"/>
      <c r="N162" s="20"/>
      <c r="O162" s="20"/>
      <c r="P162" s="21"/>
      <c r="Q162" s="31">
        <f t="shared" si="25"/>
        <v>0</v>
      </c>
      <c r="R162" s="30">
        <f t="shared" si="26"/>
        <v>0</v>
      </c>
    </row>
    <row r="163" spans="1:18" ht="15.75" customHeight="1" x14ac:dyDescent="0.25">
      <c r="A163" s="138"/>
      <c r="B163" s="163"/>
      <c r="C163" s="1" t="s">
        <v>380</v>
      </c>
      <c r="D163" s="1">
        <v>1</v>
      </c>
      <c r="E163" s="1">
        <v>8</v>
      </c>
      <c r="F163" s="1">
        <v>1500</v>
      </c>
      <c r="G163" s="117" t="s">
        <v>388</v>
      </c>
      <c r="H163" s="24"/>
      <c r="I163" s="24"/>
      <c r="J163" s="20"/>
      <c r="K163" s="20"/>
      <c r="L163" s="20"/>
      <c r="M163" s="20"/>
      <c r="N163" s="20"/>
      <c r="O163" s="20"/>
      <c r="P163" s="21"/>
      <c r="Q163" s="31">
        <f t="shared" ref="Q163:Q171" si="27">D163*L163</f>
        <v>0</v>
      </c>
      <c r="R163" s="30">
        <f t="shared" ref="R163:R171" si="28">D163*P163</f>
        <v>0</v>
      </c>
    </row>
    <row r="164" spans="1:18" ht="15.75" customHeight="1" x14ac:dyDescent="0.25">
      <c r="A164" s="138"/>
      <c r="B164" s="163"/>
      <c r="C164" s="1" t="s">
        <v>381</v>
      </c>
      <c r="D164" s="1">
        <v>1</v>
      </c>
      <c r="E164" s="1">
        <v>8</v>
      </c>
      <c r="F164" s="1">
        <v>1500</v>
      </c>
      <c r="G164" s="117" t="s">
        <v>388</v>
      </c>
      <c r="H164" s="24"/>
      <c r="I164" s="24"/>
      <c r="J164" s="20"/>
      <c r="K164" s="20"/>
      <c r="L164" s="20"/>
      <c r="M164" s="20"/>
      <c r="N164" s="20"/>
      <c r="O164" s="20"/>
      <c r="P164" s="21"/>
      <c r="Q164" s="31">
        <f t="shared" si="27"/>
        <v>0</v>
      </c>
      <c r="R164" s="30">
        <f t="shared" si="28"/>
        <v>0</v>
      </c>
    </row>
    <row r="165" spans="1:18" ht="15.75" customHeight="1" x14ac:dyDescent="0.25">
      <c r="A165" s="138"/>
      <c r="B165" s="163"/>
      <c r="C165" s="1" t="s">
        <v>382</v>
      </c>
      <c r="D165" s="1">
        <v>1</v>
      </c>
      <c r="E165" s="1">
        <v>8</v>
      </c>
      <c r="F165" s="1">
        <v>1500</v>
      </c>
      <c r="G165" s="117" t="s">
        <v>388</v>
      </c>
      <c r="H165" s="24"/>
      <c r="I165" s="24"/>
      <c r="J165" s="20"/>
      <c r="K165" s="20"/>
      <c r="L165" s="20"/>
      <c r="M165" s="20"/>
      <c r="N165" s="20"/>
      <c r="O165" s="20"/>
      <c r="P165" s="21"/>
      <c r="Q165" s="31">
        <f t="shared" si="27"/>
        <v>0</v>
      </c>
      <c r="R165" s="30">
        <f t="shared" si="28"/>
        <v>0</v>
      </c>
    </row>
    <row r="166" spans="1:18" ht="15.75" customHeight="1" thickBot="1" x14ac:dyDescent="0.3">
      <c r="A166" s="138"/>
      <c r="B166" s="164"/>
      <c r="C166" s="56" t="s">
        <v>383</v>
      </c>
      <c r="D166" s="19">
        <v>1</v>
      </c>
      <c r="E166" s="19">
        <v>8</v>
      </c>
      <c r="F166" s="19">
        <v>1500</v>
      </c>
      <c r="G166" s="117" t="s">
        <v>388</v>
      </c>
      <c r="H166" s="52"/>
      <c r="I166" s="52"/>
      <c r="J166" s="12"/>
      <c r="K166" s="12"/>
      <c r="L166" s="12"/>
      <c r="M166" s="12"/>
      <c r="N166" s="12"/>
      <c r="O166" s="12"/>
      <c r="P166" s="13"/>
      <c r="Q166" s="75">
        <f t="shared" si="27"/>
        <v>0</v>
      </c>
      <c r="R166" s="16">
        <f t="shared" si="28"/>
        <v>0</v>
      </c>
    </row>
    <row r="167" spans="1:18" ht="15.75" customHeight="1" x14ac:dyDescent="0.25">
      <c r="A167" s="138"/>
      <c r="B167" s="165" t="s">
        <v>387</v>
      </c>
      <c r="C167" s="1" t="s">
        <v>385</v>
      </c>
      <c r="D167" s="1">
        <v>1</v>
      </c>
      <c r="E167" s="1">
        <v>8</v>
      </c>
      <c r="F167" s="1">
        <v>1500</v>
      </c>
      <c r="G167" s="117" t="s">
        <v>388</v>
      </c>
      <c r="H167" s="24"/>
      <c r="I167" s="24"/>
      <c r="J167" s="20"/>
      <c r="K167" s="20"/>
      <c r="L167" s="20"/>
      <c r="M167" s="20"/>
      <c r="N167" s="20"/>
      <c r="O167" s="20"/>
      <c r="P167" s="21"/>
      <c r="Q167" s="31">
        <f t="shared" si="27"/>
        <v>0</v>
      </c>
      <c r="R167" s="30">
        <f t="shared" si="28"/>
        <v>0</v>
      </c>
    </row>
    <row r="168" spans="1:18" ht="15.75" customHeight="1" thickBot="1" x14ac:dyDescent="0.3">
      <c r="A168" s="138"/>
      <c r="B168" s="164"/>
      <c r="C168" s="19" t="s">
        <v>386</v>
      </c>
      <c r="D168" s="19">
        <v>1</v>
      </c>
      <c r="E168" s="19">
        <v>8</v>
      </c>
      <c r="F168" s="19">
        <v>1500</v>
      </c>
      <c r="G168" s="117" t="s">
        <v>388</v>
      </c>
      <c r="H168" s="52"/>
      <c r="I168" s="52"/>
      <c r="J168" s="12"/>
      <c r="K168" s="12"/>
      <c r="L168" s="12"/>
      <c r="M168" s="12"/>
      <c r="N168" s="12"/>
      <c r="O168" s="12"/>
      <c r="P168" s="13"/>
      <c r="Q168" s="75">
        <f t="shared" si="27"/>
        <v>0</v>
      </c>
      <c r="R168" s="16">
        <f t="shared" si="28"/>
        <v>0</v>
      </c>
    </row>
    <row r="169" spans="1:18" ht="15.75" customHeight="1" x14ac:dyDescent="0.25">
      <c r="A169" s="138"/>
      <c r="B169" s="134" t="s">
        <v>393</v>
      </c>
      <c r="C169" s="1" t="s">
        <v>389</v>
      </c>
      <c r="D169" s="1">
        <v>1</v>
      </c>
      <c r="E169" s="1">
        <v>8</v>
      </c>
      <c r="F169" s="1">
        <v>1500</v>
      </c>
      <c r="G169" s="117" t="s">
        <v>393</v>
      </c>
      <c r="H169" s="24"/>
      <c r="I169" s="24"/>
      <c r="J169" s="20"/>
      <c r="K169" s="20"/>
      <c r="L169" s="20"/>
      <c r="M169" s="20"/>
      <c r="N169" s="20"/>
      <c r="O169" s="20"/>
      <c r="P169" s="21"/>
      <c r="Q169" s="31">
        <f t="shared" si="27"/>
        <v>0</v>
      </c>
      <c r="R169" s="30">
        <f t="shared" si="28"/>
        <v>0</v>
      </c>
    </row>
    <row r="170" spans="1:18" ht="15.75" customHeight="1" x14ac:dyDescent="0.25">
      <c r="A170" s="138"/>
      <c r="B170" s="135"/>
      <c r="C170" s="1" t="s">
        <v>390</v>
      </c>
      <c r="D170" s="1">
        <v>1</v>
      </c>
      <c r="E170" s="1">
        <v>8</v>
      </c>
      <c r="F170" s="1">
        <v>1500</v>
      </c>
      <c r="G170" s="117" t="s">
        <v>393</v>
      </c>
      <c r="H170" s="24"/>
      <c r="I170" s="24"/>
      <c r="J170" s="20"/>
      <c r="K170" s="20"/>
      <c r="L170" s="20"/>
      <c r="M170" s="20"/>
      <c r="N170" s="20"/>
      <c r="O170" s="20"/>
      <c r="P170" s="21"/>
      <c r="Q170" s="31">
        <f t="shared" si="27"/>
        <v>0</v>
      </c>
      <c r="R170" s="30">
        <f t="shared" si="28"/>
        <v>0</v>
      </c>
    </row>
    <row r="171" spans="1:18" ht="15.75" customHeight="1" x14ac:dyDescent="0.25">
      <c r="A171" s="138"/>
      <c r="B171" s="135"/>
      <c r="C171" s="1" t="s">
        <v>391</v>
      </c>
      <c r="D171" s="1">
        <v>1</v>
      </c>
      <c r="E171" s="1">
        <v>8</v>
      </c>
      <c r="F171" s="1">
        <v>1500</v>
      </c>
      <c r="G171" s="117" t="s">
        <v>393</v>
      </c>
      <c r="H171" s="24"/>
      <c r="I171" s="24"/>
      <c r="J171" s="20"/>
      <c r="K171" s="20"/>
      <c r="L171" s="20"/>
      <c r="M171" s="20"/>
      <c r="N171" s="20"/>
      <c r="O171" s="20"/>
      <c r="P171" s="21"/>
      <c r="Q171" s="31">
        <f t="shared" si="27"/>
        <v>0</v>
      </c>
      <c r="R171" s="30">
        <f t="shared" si="28"/>
        <v>0</v>
      </c>
    </row>
    <row r="172" spans="1:18" ht="15.75" customHeight="1" thickBot="1" x14ac:dyDescent="0.3">
      <c r="A172" s="139"/>
      <c r="B172" s="136"/>
      <c r="C172" s="1" t="s">
        <v>392</v>
      </c>
      <c r="D172" s="1">
        <v>1</v>
      </c>
      <c r="E172" s="1">
        <v>8</v>
      </c>
      <c r="F172" s="1">
        <v>1500</v>
      </c>
      <c r="G172" s="117" t="s">
        <v>393</v>
      </c>
      <c r="H172" s="24"/>
      <c r="I172" s="24"/>
      <c r="J172" s="20"/>
      <c r="K172" s="20"/>
      <c r="L172" s="20"/>
      <c r="M172" s="20"/>
      <c r="N172" s="20"/>
      <c r="O172" s="20"/>
      <c r="P172" s="21"/>
      <c r="Q172" s="31">
        <f t="shared" si="23"/>
        <v>0</v>
      </c>
      <c r="R172" s="30">
        <f t="shared" si="24"/>
        <v>0</v>
      </c>
    </row>
    <row r="173" spans="1:18" ht="15" customHeight="1" x14ac:dyDescent="0.25">
      <c r="A173" s="137" t="s">
        <v>486</v>
      </c>
      <c r="B173" s="149" t="s">
        <v>113</v>
      </c>
      <c r="C173" s="60" t="s">
        <v>107</v>
      </c>
      <c r="D173" s="23">
        <v>1</v>
      </c>
      <c r="E173" s="23">
        <v>8</v>
      </c>
      <c r="F173" s="23">
        <v>1500</v>
      </c>
      <c r="G173" s="117" t="s">
        <v>131</v>
      </c>
      <c r="H173" s="53"/>
      <c r="I173" s="53"/>
      <c r="J173" s="42"/>
      <c r="K173" s="42"/>
      <c r="L173" s="42"/>
      <c r="M173" s="42"/>
      <c r="N173" s="42"/>
      <c r="O173" s="42"/>
      <c r="P173" s="43"/>
      <c r="Q173" s="44">
        <f>D173*L173</f>
        <v>0</v>
      </c>
      <c r="R173" s="45">
        <f t="shared" si="4"/>
        <v>0</v>
      </c>
    </row>
    <row r="174" spans="1:18" ht="15" x14ac:dyDescent="0.25">
      <c r="A174" s="138"/>
      <c r="B174" s="150"/>
      <c r="C174" s="2" t="s">
        <v>108</v>
      </c>
      <c r="D174" s="1">
        <v>1</v>
      </c>
      <c r="E174" s="1">
        <v>8</v>
      </c>
      <c r="F174" s="1">
        <v>1500</v>
      </c>
      <c r="G174" s="117" t="s">
        <v>131</v>
      </c>
      <c r="H174" s="24"/>
      <c r="I174" s="24"/>
      <c r="J174" s="20"/>
      <c r="K174" s="20"/>
      <c r="L174" s="20"/>
      <c r="M174" s="20"/>
      <c r="N174" s="20"/>
      <c r="O174" s="20"/>
      <c r="P174" s="21"/>
      <c r="Q174" s="29">
        <f>D174*L174</f>
        <v>0</v>
      </c>
      <c r="R174" s="30">
        <f t="shared" si="4"/>
        <v>0</v>
      </c>
    </row>
    <row r="175" spans="1:18" ht="15" x14ac:dyDescent="0.25">
      <c r="A175" s="138"/>
      <c r="B175" s="150"/>
      <c r="C175" s="2" t="s">
        <v>109</v>
      </c>
      <c r="D175" s="1">
        <v>1</v>
      </c>
      <c r="E175" s="1">
        <v>8</v>
      </c>
      <c r="F175" s="1">
        <v>1500</v>
      </c>
      <c r="G175" s="117" t="s">
        <v>131</v>
      </c>
      <c r="H175" s="27"/>
      <c r="I175" s="27"/>
      <c r="J175" s="8"/>
      <c r="K175" s="8"/>
      <c r="L175" s="8"/>
      <c r="M175" s="8"/>
      <c r="N175" s="8"/>
      <c r="O175" s="8"/>
      <c r="P175" s="9"/>
      <c r="Q175" s="29">
        <f t="shared" ref="Q175:Q238" si="29">D175*L175</f>
        <v>0</v>
      </c>
      <c r="R175" s="11">
        <f t="shared" si="4"/>
        <v>0</v>
      </c>
    </row>
    <row r="176" spans="1:18" ht="15" x14ac:dyDescent="0.25">
      <c r="A176" s="138"/>
      <c r="B176" s="150"/>
      <c r="C176" s="2" t="s">
        <v>110</v>
      </c>
      <c r="D176" s="1">
        <v>1</v>
      </c>
      <c r="E176" s="1">
        <v>8</v>
      </c>
      <c r="F176" s="1">
        <v>1500</v>
      </c>
      <c r="G176" s="117" t="s">
        <v>131</v>
      </c>
      <c r="H176" s="27"/>
      <c r="I176" s="27"/>
      <c r="J176" s="8"/>
      <c r="K176" s="8"/>
      <c r="L176" s="8"/>
      <c r="M176" s="8"/>
      <c r="N176" s="8"/>
      <c r="O176" s="8"/>
      <c r="P176" s="9"/>
      <c r="Q176" s="29">
        <f t="shared" si="29"/>
        <v>0</v>
      </c>
      <c r="R176" s="11">
        <f t="shared" si="4"/>
        <v>0</v>
      </c>
    </row>
    <row r="177" spans="1:18" ht="15" x14ac:dyDescent="0.25">
      <c r="A177" s="138"/>
      <c r="B177" s="150"/>
      <c r="C177" s="2" t="s">
        <v>111</v>
      </c>
      <c r="D177" s="1">
        <v>1</v>
      </c>
      <c r="E177" s="1">
        <v>8</v>
      </c>
      <c r="F177" s="1">
        <v>1500</v>
      </c>
      <c r="G177" s="117" t="s">
        <v>131</v>
      </c>
      <c r="H177" s="24"/>
      <c r="I177" s="24"/>
      <c r="J177" s="20"/>
      <c r="K177" s="20"/>
      <c r="L177" s="20"/>
      <c r="M177" s="20"/>
      <c r="N177" s="20"/>
      <c r="O177" s="20"/>
      <c r="P177" s="21"/>
      <c r="Q177" s="29">
        <f t="shared" si="29"/>
        <v>0</v>
      </c>
      <c r="R177" s="30">
        <f t="shared" si="4"/>
        <v>0</v>
      </c>
    </row>
    <row r="178" spans="1:18" ht="15.75" thickBot="1" x14ac:dyDescent="0.3">
      <c r="A178" s="138"/>
      <c r="B178" s="151"/>
      <c r="C178" s="59" t="s">
        <v>112</v>
      </c>
      <c r="D178" s="19">
        <v>1</v>
      </c>
      <c r="E178" s="19">
        <v>8</v>
      </c>
      <c r="F178" s="19">
        <v>1500</v>
      </c>
      <c r="G178" s="117" t="s">
        <v>131</v>
      </c>
      <c r="H178" s="52"/>
      <c r="I178" s="52"/>
      <c r="J178" s="12"/>
      <c r="K178" s="12"/>
      <c r="L178" s="12"/>
      <c r="M178" s="12"/>
      <c r="N178" s="12"/>
      <c r="O178" s="12"/>
      <c r="P178" s="13"/>
      <c r="Q178" s="76">
        <f t="shared" si="29"/>
        <v>0</v>
      </c>
      <c r="R178" s="16">
        <f t="shared" si="4"/>
        <v>0</v>
      </c>
    </row>
    <row r="179" spans="1:18" ht="15" x14ac:dyDescent="0.25">
      <c r="A179" s="138"/>
      <c r="B179" s="169" t="s">
        <v>121</v>
      </c>
      <c r="C179" s="58" t="s">
        <v>114</v>
      </c>
      <c r="D179" s="23">
        <v>1</v>
      </c>
      <c r="E179" s="23">
        <v>5</v>
      </c>
      <c r="F179" s="23">
        <v>0</v>
      </c>
      <c r="G179" s="117" t="s">
        <v>131</v>
      </c>
      <c r="H179" s="24"/>
      <c r="I179" s="24"/>
      <c r="J179" s="20"/>
      <c r="K179" s="20"/>
      <c r="L179" s="20"/>
      <c r="M179" s="20"/>
      <c r="N179" s="20"/>
      <c r="O179" s="20"/>
      <c r="P179" s="21"/>
      <c r="Q179" s="44">
        <f t="shared" si="29"/>
        <v>0</v>
      </c>
      <c r="R179" s="30">
        <f t="shared" si="4"/>
        <v>0</v>
      </c>
    </row>
    <row r="180" spans="1:18" ht="15" x14ac:dyDescent="0.25">
      <c r="A180" s="138"/>
      <c r="B180" s="170"/>
      <c r="C180" s="57" t="s">
        <v>115</v>
      </c>
      <c r="D180" s="1">
        <v>1</v>
      </c>
      <c r="E180" s="1">
        <v>5</v>
      </c>
      <c r="F180" s="1">
        <v>0</v>
      </c>
      <c r="G180" s="117" t="s">
        <v>131</v>
      </c>
      <c r="H180" s="24"/>
      <c r="I180" s="24"/>
      <c r="J180" s="20"/>
      <c r="K180" s="20"/>
      <c r="L180" s="20"/>
      <c r="M180" s="20"/>
      <c r="N180" s="20"/>
      <c r="O180" s="20"/>
      <c r="P180" s="21"/>
      <c r="Q180" s="29">
        <f t="shared" si="29"/>
        <v>0</v>
      </c>
      <c r="R180" s="30">
        <f t="shared" si="4"/>
        <v>0</v>
      </c>
    </row>
    <row r="181" spans="1:18" ht="15" x14ac:dyDescent="0.25">
      <c r="A181" s="138"/>
      <c r="B181" s="170"/>
      <c r="C181" s="57" t="s">
        <v>116</v>
      </c>
      <c r="D181" s="1">
        <v>1</v>
      </c>
      <c r="E181" s="1">
        <v>5</v>
      </c>
      <c r="F181" s="1">
        <v>0</v>
      </c>
      <c r="G181" s="117" t="s">
        <v>131</v>
      </c>
      <c r="H181" s="27"/>
      <c r="I181" s="8"/>
      <c r="J181" s="8"/>
      <c r="K181" s="8"/>
      <c r="L181" s="8"/>
      <c r="M181" s="8"/>
      <c r="N181" s="8"/>
      <c r="O181" s="8"/>
      <c r="P181" s="9"/>
      <c r="Q181" s="29">
        <f t="shared" si="29"/>
        <v>0</v>
      </c>
      <c r="R181" s="11">
        <f t="shared" si="4"/>
        <v>0</v>
      </c>
    </row>
    <row r="182" spans="1:18" ht="15" x14ac:dyDescent="0.25">
      <c r="A182" s="138"/>
      <c r="B182" s="170"/>
      <c r="C182" s="57" t="s">
        <v>117</v>
      </c>
      <c r="D182" s="1">
        <v>1</v>
      </c>
      <c r="E182" s="1">
        <v>5</v>
      </c>
      <c r="F182" s="1">
        <v>0</v>
      </c>
      <c r="G182" s="117" t="s">
        <v>131</v>
      </c>
      <c r="H182" s="62"/>
      <c r="I182" s="68"/>
      <c r="J182" s="81"/>
      <c r="K182" s="81"/>
      <c r="L182" s="63"/>
      <c r="M182" s="68"/>
      <c r="N182" s="81"/>
      <c r="O182" s="81"/>
      <c r="P182" s="36"/>
      <c r="Q182" s="29">
        <f t="shared" si="29"/>
        <v>0</v>
      </c>
      <c r="R182" s="77">
        <f t="shared" ref="R182:R195" si="30">D182*P182</f>
        <v>0</v>
      </c>
    </row>
    <row r="183" spans="1:18" ht="15" x14ac:dyDescent="0.25">
      <c r="A183" s="138"/>
      <c r="B183" s="170"/>
      <c r="C183" s="57" t="s">
        <v>118</v>
      </c>
      <c r="D183" s="1">
        <v>1</v>
      </c>
      <c r="E183" s="1">
        <v>5</v>
      </c>
      <c r="F183" s="1">
        <v>0</v>
      </c>
      <c r="G183" s="117" t="s">
        <v>131</v>
      </c>
      <c r="H183" s="27"/>
      <c r="I183" s="55"/>
      <c r="J183" s="28"/>
      <c r="K183" s="28"/>
      <c r="L183" s="8"/>
      <c r="M183" s="55"/>
      <c r="N183" s="28"/>
      <c r="O183" s="28"/>
      <c r="P183" s="9"/>
      <c r="Q183" s="29">
        <f t="shared" si="29"/>
        <v>0</v>
      </c>
      <c r="R183" s="11">
        <f t="shared" si="30"/>
        <v>0</v>
      </c>
    </row>
    <row r="184" spans="1:18" ht="15" x14ac:dyDescent="0.25">
      <c r="A184" s="138"/>
      <c r="B184" s="170"/>
      <c r="C184" s="57" t="s">
        <v>119</v>
      </c>
      <c r="D184" s="1">
        <v>1</v>
      </c>
      <c r="E184" s="1">
        <v>5</v>
      </c>
      <c r="F184" s="1">
        <v>0</v>
      </c>
      <c r="G184" s="117" t="s">
        <v>131</v>
      </c>
      <c r="H184" s="27"/>
      <c r="I184" s="69"/>
      <c r="J184" s="8"/>
      <c r="K184" s="8"/>
      <c r="L184" s="8"/>
      <c r="M184" s="8"/>
      <c r="N184" s="8"/>
      <c r="O184" s="8"/>
      <c r="P184" s="9"/>
      <c r="Q184" s="29">
        <f t="shared" si="29"/>
        <v>0</v>
      </c>
      <c r="R184" s="32">
        <f t="shared" si="30"/>
        <v>0</v>
      </c>
    </row>
    <row r="185" spans="1:18" ht="15.75" thickBot="1" x14ac:dyDescent="0.3">
      <c r="A185" s="138"/>
      <c r="B185" s="171"/>
      <c r="C185" s="56" t="s">
        <v>120</v>
      </c>
      <c r="D185" s="19">
        <v>1</v>
      </c>
      <c r="E185" s="19">
        <v>5</v>
      </c>
      <c r="F185" s="19">
        <v>0</v>
      </c>
      <c r="G185" s="117" t="s">
        <v>131</v>
      </c>
      <c r="H185" s="52"/>
      <c r="I185" s="12"/>
      <c r="J185" s="72"/>
      <c r="K185" s="72"/>
      <c r="L185" s="12"/>
      <c r="M185" s="71"/>
      <c r="N185" s="72"/>
      <c r="O185" s="72"/>
      <c r="P185" s="13"/>
      <c r="Q185" s="76">
        <f t="shared" si="29"/>
        <v>0</v>
      </c>
      <c r="R185" s="16">
        <f t="shared" si="30"/>
        <v>0</v>
      </c>
    </row>
    <row r="186" spans="1:18" ht="30" customHeight="1" thickBot="1" x14ac:dyDescent="0.3">
      <c r="A186" s="138"/>
      <c r="B186" s="130" t="s">
        <v>163</v>
      </c>
      <c r="C186" s="86" t="s">
        <v>122</v>
      </c>
      <c r="D186" s="40">
        <v>1</v>
      </c>
      <c r="E186" s="40">
        <v>5</v>
      </c>
      <c r="F186" s="40">
        <v>0</v>
      </c>
      <c r="G186" s="117" t="s">
        <v>131</v>
      </c>
      <c r="H186" s="54"/>
      <c r="I186" s="87"/>
      <c r="J186" s="88"/>
      <c r="K186" s="88"/>
      <c r="L186" s="37"/>
      <c r="M186" s="87"/>
      <c r="N186" s="88"/>
      <c r="O186" s="88"/>
      <c r="P186" s="38"/>
      <c r="Q186" s="85">
        <f t="shared" si="29"/>
        <v>0</v>
      </c>
      <c r="R186" s="39">
        <f t="shared" si="30"/>
        <v>0</v>
      </c>
    </row>
    <row r="187" spans="1:18" ht="30.75" customHeight="1" thickBot="1" x14ac:dyDescent="0.3">
      <c r="A187" s="138"/>
      <c r="B187" s="126" t="s">
        <v>164</v>
      </c>
      <c r="C187" s="61" t="s">
        <v>123</v>
      </c>
      <c r="D187" s="40">
        <v>1</v>
      </c>
      <c r="E187" s="40">
        <v>5</v>
      </c>
      <c r="F187" s="40">
        <v>0</v>
      </c>
      <c r="G187" s="117" t="s">
        <v>131</v>
      </c>
      <c r="H187" s="54"/>
      <c r="I187" s="87"/>
      <c r="J187" s="88"/>
      <c r="K187" s="88"/>
      <c r="L187" s="37"/>
      <c r="M187" s="87"/>
      <c r="N187" s="88"/>
      <c r="O187" s="88"/>
      <c r="P187" s="38"/>
      <c r="Q187" s="85">
        <f t="shared" si="29"/>
        <v>0</v>
      </c>
      <c r="R187" s="39">
        <f t="shared" si="30"/>
        <v>0</v>
      </c>
    </row>
    <row r="188" spans="1:18" ht="32.25" customHeight="1" thickBot="1" x14ac:dyDescent="0.3">
      <c r="A188" s="138"/>
      <c r="B188" s="130" t="s">
        <v>165</v>
      </c>
      <c r="C188" s="86" t="s">
        <v>124</v>
      </c>
      <c r="D188" s="40">
        <v>1</v>
      </c>
      <c r="E188" s="40">
        <v>5</v>
      </c>
      <c r="F188" s="40">
        <v>0</v>
      </c>
      <c r="G188" s="117" t="s">
        <v>131</v>
      </c>
      <c r="H188" s="54"/>
      <c r="I188" s="87"/>
      <c r="J188" s="88"/>
      <c r="K188" s="88"/>
      <c r="L188" s="37"/>
      <c r="M188" s="87"/>
      <c r="N188" s="88"/>
      <c r="O188" s="88"/>
      <c r="P188" s="38"/>
      <c r="Q188" s="85">
        <f t="shared" si="29"/>
        <v>0</v>
      </c>
      <c r="R188" s="39">
        <f t="shared" si="30"/>
        <v>0</v>
      </c>
    </row>
    <row r="189" spans="1:18" ht="29.25" customHeight="1" thickBot="1" x14ac:dyDescent="0.3">
      <c r="A189" s="138"/>
      <c r="B189" s="126" t="s">
        <v>166</v>
      </c>
      <c r="C189" s="59" t="s">
        <v>125</v>
      </c>
      <c r="D189" s="19">
        <v>1</v>
      </c>
      <c r="E189" s="19">
        <v>5</v>
      </c>
      <c r="F189" s="19">
        <v>0</v>
      </c>
      <c r="G189" s="117" t="s">
        <v>131</v>
      </c>
      <c r="H189" s="64"/>
      <c r="I189" s="89"/>
      <c r="J189" s="90"/>
      <c r="K189" s="90"/>
      <c r="L189" s="65"/>
      <c r="M189" s="89"/>
      <c r="N189" s="90"/>
      <c r="O189" s="90"/>
      <c r="P189" s="66"/>
      <c r="Q189" s="76">
        <f t="shared" si="29"/>
        <v>0</v>
      </c>
      <c r="R189" s="74">
        <f t="shared" si="30"/>
        <v>0</v>
      </c>
    </row>
    <row r="190" spans="1:18" ht="15" customHeight="1" x14ac:dyDescent="0.25">
      <c r="A190" s="138"/>
      <c r="B190" s="149" t="s">
        <v>134</v>
      </c>
      <c r="C190" s="60" t="s">
        <v>126</v>
      </c>
      <c r="D190" s="23">
        <v>1</v>
      </c>
      <c r="E190" s="23">
        <v>8</v>
      </c>
      <c r="F190" s="23">
        <v>1500</v>
      </c>
      <c r="G190" s="117" t="s">
        <v>162</v>
      </c>
      <c r="H190" s="62"/>
      <c r="I190" s="20"/>
      <c r="J190" s="20"/>
      <c r="K190" s="20"/>
      <c r="L190" s="63"/>
      <c r="M190" s="20"/>
      <c r="N190" s="20"/>
      <c r="O190" s="20"/>
      <c r="P190" s="21"/>
      <c r="Q190" s="44">
        <f t="shared" si="29"/>
        <v>0</v>
      </c>
      <c r="R190" s="30">
        <f t="shared" si="30"/>
        <v>0</v>
      </c>
    </row>
    <row r="191" spans="1:18" ht="15" x14ac:dyDescent="0.25">
      <c r="A191" s="138"/>
      <c r="B191" s="150"/>
      <c r="C191" s="2" t="s">
        <v>127</v>
      </c>
      <c r="D191" s="1">
        <v>1</v>
      </c>
      <c r="E191" s="1">
        <v>8</v>
      </c>
      <c r="F191" s="1">
        <v>2500</v>
      </c>
      <c r="G191" s="117" t="s">
        <v>162</v>
      </c>
      <c r="H191" s="27"/>
      <c r="I191" s="82"/>
      <c r="J191" s="67"/>
      <c r="K191" s="67"/>
      <c r="L191" s="8"/>
      <c r="M191" s="82"/>
      <c r="N191" s="67"/>
      <c r="O191" s="67"/>
      <c r="P191" s="21"/>
      <c r="Q191" s="29">
        <f t="shared" si="29"/>
        <v>0</v>
      </c>
      <c r="R191" s="30">
        <f t="shared" si="30"/>
        <v>0</v>
      </c>
    </row>
    <row r="192" spans="1:18" ht="15" x14ac:dyDescent="0.25">
      <c r="A192" s="138"/>
      <c r="B192" s="150"/>
      <c r="C192" s="2" t="s">
        <v>128</v>
      </c>
      <c r="D192" s="1">
        <v>1</v>
      </c>
      <c r="E192" s="1">
        <v>8</v>
      </c>
      <c r="F192" s="1">
        <v>2500</v>
      </c>
      <c r="G192" s="117" t="s">
        <v>162</v>
      </c>
      <c r="H192" s="27"/>
      <c r="I192" s="55"/>
      <c r="J192" s="28"/>
      <c r="K192" s="28"/>
      <c r="L192" s="8"/>
      <c r="M192" s="55"/>
      <c r="N192" s="28"/>
      <c r="O192" s="28"/>
      <c r="P192" s="9"/>
      <c r="Q192" s="29">
        <f t="shared" si="29"/>
        <v>0</v>
      </c>
      <c r="R192" s="11">
        <f t="shared" si="30"/>
        <v>0</v>
      </c>
    </row>
    <row r="193" spans="1:18" ht="15" x14ac:dyDescent="0.25">
      <c r="A193" s="138"/>
      <c r="B193" s="150"/>
      <c r="C193" s="2" t="s">
        <v>129</v>
      </c>
      <c r="D193" s="1">
        <v>1</v>
      </c>
      <c r="E193" s="1">
        <v>8</v>
      </c>
      <c r="F193" s="1">
        <v>2500</v>
      </c>
      <c r="G193" s="117" t="s">
        <v>162</v>
      </c>
      <c r="H193" s="27"/>
      <c r="I193" s="55"/>
      <c r="J193" s="28"/>
      <c r="K193" s="28"/>
      <c r="L193" s="8"/>
      <c r="M193" s="55"/>
      <c r="N193" s="28"/>
      <c r="O193" s="28"/>
      <c r="P193" s="9"/>
      <c r="Q193" s="29">
        <f t="shared" si="29"/>
        <v>0</v>
      </c>
      <c r="R193" s="11">
        <f t="shared" si="30"/>
        <v>0</v>
      </c>
    </row>
    <row r="194" spans="1:18" ht="15.75" thickBot="1" x14ac:dyDescent="0.3">
      <c r="A194" s="138"/>
      <c r="B194" s="151"/>
      <c r="C194" s="59" t="s">
        <v>130</v>
      </c>
      <c r="D194" s="19">
        <v>1</v>
      </c>
      <c r="E194" s="19">
        <v>8</v>
      </c>
      <c r="F194" s="19">
        <v>2500</v>
      </c>
      <c r="G194" s="117" t="s">
        <v>162</v>
      </c>
      <c r="H194" s="51"/>
      <c r="I194" s="12"/>
      <c r="J194" s="70"/>
      <c r="K194" s="70"/>
      <c r="L194" s="12"/>
      <c r="M194" s="71"/>
      <c r="N194" s="72"/>
      <c r="O194" s="72"/>
      <c r="P194" s="13"/>
      <c r="Q194" s="76">
        <f t="shared" si="29"/>
        <v>0</v>
      </c>
      <c r="R194" s="16">
        <f t="shared" si="30"/>
        <v>0</v>
      </c>
    </row>
    <row r="195" spans="1:18" ht="15" x14ac:dyDescent="0.25">
      <c r="A195" s="138"/>
      <c r="B195" s="149" t="s">
        <v>135</v>
      </c>
      <c r="C195" s="60" t="s">
        <v>132</v>
      </c>
      <c r="D195" s="23">
        <v>1</v>
      </c>
      <c r="E195" s="23">
        <v>8</v>
      </c>
      <c r="F195" s="23">
        <v>1500</v>
      </c>
      <c r="G195" s="117" t="s">
        <v>162</v>
      </c>
      <c r="H195" s="53"/>
      <c r="I195" s="42"/>
      <c r="J195" s="42"/>
      <c r="K195" s="42"/>
      <c r="L195" s="42"/>
      <c r="M195" s="42"/>
      <c r="N195" s="42"/>
      <c r="O195" s="42"/>
      <c r="P195" s="43"/>
      <c r="Q195" s="44">
        <f>D195*L195</f>
        <v>0</v>
      </c>
      <c r="R195" s="45">
        <f t="shared" si="30"/>
        <v>0</v>
      </c>
    </row>
    <row r="196" spans="1:18" ht="15.75" thickBot="1" x14ac:dyDescent="0.3">
      <c r="A196" s="138"/>
      <c r="B196" s="151"/>
      <c r="C196" s="59" t="s">
        <v>133</v>
      </c>
      <c r="D196" s="19">
        <v>1</v>
      </c>
      <c r="E196" s="19">
        <v>8</v>
      </c>
      <c r="F196" s="19">
        <v>1500</v>
      </c>
      <c r="G196" s="117" t="s">
        <v>162</v>
      </c>
      <c r="H196" s="52"/>
      <c r="I196" s="12"/>
      <c r="J196" s="12"/>
      <c r="K196" s="12"/>
      <c r="L196" s="12"/>
      <c r="M196" s="12"/>
      <c r="N196" s="12"/>
      <c r="O196" s="12"/>
      <c r="P196" s="13"/>
      <c r="Q196" s="76">
        <f t="shared" si="29"/>
        <v>0</v>
      </c>
      <c r="R196" s="16">
        <f t="shared" ref="R196:R199" si="31">D196*P196</f>
        <v>0</v>
      </c>
    </row>
    <row r="197" spans="1:18" ht="15" x14ac:dyDescent="0.25">
      <c r="A197" s="138"/>
      <c r="B197" s="146" t="s">
        <v>148</v>
      </c>
      <c r="C197" s="23" t="s">
        <v>136</v>
      </c>
      <c r="D197" s="23">
        <v>1</v>
      </c>
      <c r="E197" s="23">
        <v>8</v>
      </c>
      <c r="F197" s="23">
        <v>1500</v>
      </c>
      <c r="G197" s="117" t="s">
        <v>162</v>
      </c>
      <c r="H197" s="24"/>
      <c r="I197" s="20"/>
      <c r="J197" s="20"/>
      <c r="K197" s="20"/>
      <c r="L197" s="20"/>
      <c r="M197" s="20"/>
      <c r="N197" s="20"/>
      <c r="O197" s="20"/>
      <c r="P197" s="21"/>
      <c r="Q197" s="44">
        <f t="shared" si="29"/>
        <v>0</v>
      </c>
      <c r="R197" s="30">
        <f t="shared" si="31"/>
        <v>0</v>
      </c>
    </row>
    <row r="198" spans="1:18" ht="15" x14ac:dyDescent="0.25">
      <c r="A198" s="138"/>
      <c r="B198" s="147"/>
      <c r="C198" s="1" t="s">
        <v>137</v>
      </c>
      <c r="D198" s="1">
        <v>1</v>
      </c>
      <c r="E198" s="1">
        <v>8</v>
      </c>
      <c r="F198" s="1">
        <v>1500</v>
      </c>
      <c r="G198" s="117" t="s">
        <v>162</v>
      </c>
      <c r="H198" s="51"/>
      <c r="I198" s="25"/>
      <c r="J198" s="25"/>
      <c r="K198" s="25"/>
      <c r="L198" s="25"/>
      <c r="M198" s="25"/>
      <c r="N198" s="25"/>
      <c r="O198" s="25"/>
      <c r="P198" s="22"/>
      <c r="Q198" s="29">
        <f t="shared" si="29"/>
        <v>0</v>
      </c>
      <c r="R198" s="32">
        <f t="shared" si="31"/>
        <v>0</v>
      </c>
    </row>
    <row r="199" spans="1:18" ht="15" x14ac:dyDescent="0.25">
      <c r="A199" s="138"/>
      <c r="B199" s="147"/>
      <c r="C199" s="1" t="s">
        <v>138</v>
      </c>
      <c r="D199" s="1">
        <v>1</v>
      </c>
      <c r="E199" s="1">
        <v>8</v>
      </c>
      <c r="F199" s="1">
        <v>1500</v>
      </c>
      <c r="G199" s="117" t="s">
        <v>162</v>
      </c>
      <c r="H199" s="51"/>
      <c r="I199" s="8"/>
      <c r="J199" s="8"/>
      <c r="K199" s="8"/>
      <c r="L199" s="8"/>
      <c r="M199" s="8"/>
      <c r="N199" s="8"/>
      <c r="O199" s="8"/>
      <c r="P199" s="9"/>
      <c r="Q199" s="29">
        <f t="shared" si="29"/>
        <v>0</v>
      </c>
      <c r="R199" s="11">
        <f t="shared" si="31"/>
        <v>0</v>
      </c>
    </row>
    <row r="200" spans="1:18" ht="15" x14ac:dyDescent="0.25">
      <c r="A200" s="138"/>
      <c r="B200" s="147"/>
      <c r="C200" s="1" t="s">
        <v>139</v>
      </c>
      <c r="D200" s="1">
        <v>1</v>
      </c>
      <c r="E200" s="1">
        <v>8</v>
      </c>
      <c r="F200" s="1">
        <v>1500</v>
      </c>
      <c r="G200" s="117" t="s">
        <v>162</v>
      </c>
      <c r="H200" s="27"/>
      <c r="I200" s="20"/>
      <c r="J200" s="20"/>
      <c r="K200" s="20"/>
      <c r="L200" s="20"/>
      <c r="M200" s="20"/>
      <c r="N200" s="20"/>
      <c r="O200" s="20"/>
      <c r="P200" s="21"/>
      <c r="Q200" s="29">
        <f t="shared" si="29"/>
        <v>0</v>
      </c>
      <c r="R200" s="11">
        <f t="shared" ref="R200:R217" si="32">D200*P200</f>
        <v>0</v>
      </c>
    </row>
    <row r="201" spans="1:18" ht="15" x14ac:dyDescent="0.25">
      <c r="A201" s="138"/>
      <c r="B201" s="147"/>
      <c r="C201" s="1" t="s">
        <v>140</v>
      </c>
      <c r="D201" s="1">
        <v>1</v>
      </c>
      <c r="E201" s="1">
        <v>8</v>
      </c>
      <c r="F201" s="1">
        <v>1500</v>
      </c>
      <c r="G201" s="117" t="s">
        <v>162</v>
      </c>
      <c r="H201" s="51"/>
      <c r="I201" s="8"/>
      <c r="J201" s="8"/>
      <c r="K201" s="8"/>
      <c r="L201" s="8"/>
      <c r="M201" s="8"/>
      <c r="N201" s="8"/>
      <c r="O201" s="8"/>
      <c r="P201" s="9"/>
      <c r="Q201" s="29">
        <f t="shared" si="29"/>
        <v>0</v>
      </c>
      <c r="R201" s="11">
        <f t="shared" si="32"/>
        <v>0</v>
      </c>
    </row>
    <row r="202" spans="1:18" ht="15" x14ac:dyDescent="0.25">
      <c r="A202" s="138"/>
      <c r="B202" s="147"/>
      <c r="C202" s="1" t="s">
        <v>141</v>
      </c>
      <c r="D202" s="1">
        <v>1</v>
      </c>
      <c r="E202" s="1">
        <v>8</v>
      </c>
      <c r="F202" s="1">
        <v>1500</v>
      </c>
      <c r="G202" s="117" t="s">
        <v>162</v>
      </c>
      <c r="H202" s="27"/>
      <c r="I202" s="24"/>
      <c r="J202" s="20"/>
      <c r="K202" s="20"/>
      <c r="L202" s="20"/>
      <c r="M202" s="20"/>
      <c r="N202" s="20"/>
      <c r="O202" s="20"/>
      <c r="P202" s="21"/>
      <c r="Q202" s="29">
        <f t="shared" si="29"/>
        <v>0</v>
      </c>
      <c r="R202" s="30">
        <f t="shared" si="32"/>
        <v>0</v>
      </c>
    </row>
    <row r="203" spans="1:18" ht="15" x14ac:dyDescent="0.25">
      <c r="A203" s="138"/>
      <c r="B203" s="147"/>
      <c r="C203" s="1" t="s">
        <v>142</v>
      </c>
      <c r="D203" s="1">
        <v>1</v>
      </c>
      <c r="E203" s="1">
        <v>8</v>
      </c>
      <c r="F203" s="1">
        <v>1500</v>
      </c>
      <c r="G203" s="117" t="s">
        <v>162</v>
      </c>
      <c r="H203" s="27"/>
      <c r="I203" s="27"/>
      <c r="J203" s="8"/>
      <c r="K203" s="8"/>
      <c r="L203" s="8"/>
      <c r="M203" s="8"/>
      <c r="N203" s="8"/>
      <c r="O203" s="8"/>
      <c r="P203" s="9"/>
      <c r="Q203" s="29">
        <f t="shared" si="29"/>
        <v>0</v>
      </c>
      <c r="R203" s="11">
        <f t="shared" si="32"/>
        <v>0</v>
      </c>
    </row>
    <row r="204" spans="1:18" ht="15" x14ac:dyDescent="0.25">
      <c r="A204" s="138"/>
      <c r="B204" s="147"/>
      <c r="C204" s="1" t="s">
        <v>143</v>
      </c>
      <c r="D204" s="1">
        <v>1</v>
      </c>
      <c r="E204" s="1">
        <v>8</v>
      </c>
      <c r="F204" s="1">
        <v>1500</v>
      </c>
      <c r="G204" s="117" t="s">
        <v>162</v>
      </c>
      <c r="H204" s="27"/>
      <c r="I204" s="27"/>
      <c r="J204" s="8"/>
      <c r="K204" s="8"/>
      <c r="L204" s="8"/>
      <c r="M204" s="8"/>
      <c r="N204" s="8"/>
      <c r="O204" s="8"/>
      <c r="P204" s="9"/>
      <c r="Q204" s="29">
        <f t="shared" si="29"/>
        <v>0</v>
      </c>
      <c r="R204" s="11">
        <f t="shared" si="32"/>
        <v>0</v>
      </c>
    </row>
    <row r="205" spans="1:18" ht="15" x14ac:dyDescent="0.25">
      <c r="A205" s="138"/>
      <c r="B205" s="147"/>
      <c r="C205" s="1" t="s">
        <v>144</v>
      </c>
      <c r="D205" s="1">
        <v>1</v>
      </c>
      <c r="E205" s="1">
        <v>8</v>
      </c>
      <c r="F205" s="1">
        <v>1500</v>
      </c>
      <c r="G205" s="117" t="s">
        <v>162</v>
      </c>
      <c r="H205" s="27"/>
      <c r="I205" s="27"/>
      <c r="J205" s="8"/>
      <c r="K205" s="8"/>
      <c r="L205" s="8"/>
      <c r="M205" s="8"/>
      <c r="N205" s="8"/>
      <c r="O205" s="8"/>
      <c r="P205" s="9"/>
      <c r="Q205" s="29">
        <f t="shared" si="29"/>
        <v>0</v>
      </c>
      <c r="R205" s="11">
        <f t="shared" si="32"/>
        <v>0</v>
      </c>
    </row>
    <row r="206" spans="1:18" ht="15" x14ac:dyDescent="0.25">
      <c r="A206" s="138"/>
      <c r="B206" s="147"/>
      <c r="C206" s="1" t="s">
        <v>145</v>
      </c>
      <c r="D206" s="1">
        <v>1</v>
      </c>
      <c r="E206" s="1">
        <v>8</v>
      </c>
      <c r="F206" s="1">
        <v>1500</v>
      </c>
      <c r="G206" s="117" t="s">
        <v>162</v>
      </c>
      <c r="H206" s="27"/>
      <c r="I206" s="8"/>
      <c r="J206" s="25"/>
      <c r="K206" s="25"/>
      <c r="L206" s="25"/>
      <c r="M206" s="25"/>
      <c r="N206" s="25"/>
      <c r="O206" s="25"/>
      <c r="P206" s="9"/>
      <c r="Q206" s="29">
        <f t="shared" si="29"/>
        <v>0</v>
      </c>
      <c r="R206" s="32">
        <f t="shared" si="32"/>
        <v>0</v>
      </c>
    </row>
    <row r="207" spans="1:18" ht="15.75" thickBot="1" x14ac:dyDescent="0.3">
      <c r="A207" s="138"/>
      <c r="B207" s="148"/>
      <c r="C207" s="19" t="s">
        <v>146</v>
      </c>
      <c r="D207" s="19">
        <v>1</v>
      </c>
      <c r="E207" s="19">
        <v>8</v>
      </c>
      <c r="F207" s="19">
        <v>1500</v>
      </c>
      <c r="G207" s="117" t="s">
        <v>162</v>
      </c>
      <c r="H207" s="52"/>
      <c r="I207" s="12"/>
      <c r="J207" s="12"/>
      <c r="K207" s="12"/>
      <c r="L207" s="12"/>
      <c r="M207" s="12"/>
      <c r="N207" s="12"/>
      <c r="O207" s="12"/>
      <c r="P207" s="13"/>
      <c r="Q207" s="17">
        <f t="shared" si="29"/>
        <v>0</v>
      </c>
      <c r="R207" s="16">
        <f t="shared" ref="R207:R208" si="33">D207*P207</f>
        <v>0</v>
      </c>
    </row>
    <row r="208" spans="1:18" ht="15" x14ac:dyDescent="0.25">
      <c r="A208" s="138"/>
      <c r="B208" s="146" t="s">
        <v>159</v>
      </c>
      <c r="C208" s="23" t="s">
        <v>147</v>
      </c>
      <c r="D208" s="23">
        <v>1</v>
      </c>
      <c r="E208" s="23">
        <v>8</v>
      </c>
      <c r="F208" s="23">
        <v>1500</v>
      </c>
      <c r="G208" s="117" t="s">
        <v>162</v>
      </c>
      <c r="H208" s="24"/>
      <c r="I208" s="20"/>
      <c r="J208" s="20"/>
      <c r="K208" s="20"/>
      <c r="L208" s="20"/>
      <c r="M208" s="20"/>
      <c r="N208" s="20"/>
      <c r="O208" s="20"/>
      <c r="P208" s="21"/>
      <c r="Q208" s="29">
        <f t="shared" si="29"/>
        <v>0</v>
      </c>
      <c r="R208" s="30">
        <f t="shared" si="33"/>
        <v>0</v>
      </c>
    </row>
    <row r="209" spans="1:18" ht="15" x14ac:dyDescent="0.25">
      <c r="A209" s="138"/>
      <c r="B209" s="147"/>
      <c r="C209" s="1" t="s">
        <v>149</v>
      </c>
      <c r="D209" s="1">
        <v>1</v>
      </c>
      <c r="E209" s="1">
        <v>8</v>
      </c>
      <c r="F209" s="1">
        <v>1500</v>
      </c>
      <c r="G209" s="117" t="s">
        <v>162</v>
      </c>
      <c r="H209" s="27"/>
      <c r="I209" s="8"/>
      <c r="J209" s="8"/>
      <c r="K209" s="8"/>
      <c r="L209" s="8"/>
      <c r="M209" s="8"/>
      <c r="N209" s="8"/>
      <c r="O209" s="8"/>
      <c r="P209" s="9"/>
      <c r="Q209" s="29">
        <f t="shared" si="29"/>
        <v>0</v>
      </c>
      <c r="R209" s="11">
        <f t="shared" ref="R209" si="34">D209*P209</f>
        <v>0</v>
      </c>
    </row>
    <row r="210" spans="1:18" ht="15" x14ac:dyDescent="0.25">
      <c r="A210" s="138"/>
      <c r="B210" s="147"/>
      <c r="C210" s="1" t="s">
        <v>150</v>
      </c>
      <c r="D210" s="1">
        <v>1</v>
      </c>
      <c r="E210" s="1">
        <v>8</v>
      </c>
      <c r="F210" s="1">
        <v>1500</v>
      </c>
      <c r="G210" s="117" t="s">
        <v>162</v>
      </c>
      <c r="H210" s="24"/>
      <c r="I210" s="24"/>
      <c r="J210" s="20"/>
      <c r="K210" s="20"/>
      <c r="L210" s="20"/>
      <c r="M210" s="20"/>
      <c r="N210" s="20"/>
      <c r="O210" s="20"/>
      <c r="P210" s="21"/>
      <c r="Q210" s="29">
        <f t="shared" si="29"/>
        <v>0</v>
      </c>
      <c r="R210" s="30">
        <f t="shared" ref="R210:R216" si="35">D210*P210</f>
        <v>0</v>
      </c>
    </row>
    <row r="211" spans="1:18" ht="15.75" thickBot="1" x14ac:dyDescent="0.3">
      <c r="A211" s="138"/>
      <c r="B211" s="148"/>
      <c r="C211" s="19" t="s">
        <v>151</v>
      </c>
      <c r="D211" s="19">
        <v>1</v>
      </c>
      <c r="E211" s="19">
        <v>8</v>
      </c>
      <c r="F211" s="19">
        <v>1500</v>
      </c>
      <c r="G211" s="117" t="s">
        <v>162</v>
      </c>
      <c r="H211" s="52"/>
      <c r="I211" s="52"/>
      <c r="J211" s="12"/>
      <c r="K211" s="12"/>
      <c r="L211" s="12"/>
      <c r="M211" s="12"/>
      <c r="N211" s="12"/>
      <c r="O211" s="12"/>
      <c r="P211" s="13"/>
      <c r="Q211" s="76">
        <f t="shared" si="29"/>
        <v>0</v>
      </c>
      <c r="R211" s="16">
        <f t="shared" si="35"/>
        <v>0</v>
      </c>
    </row>
    <row r="212" spans="1:18" ht="15" x14ac:dyDescent="0.25">
      <c r="A212" s="138"/>
      <c r="B212" s="154" t="s">
        <v>160</v>
      </c>
      <c r="C212" s="58" t="s">
        <v>152</v>
      </c>
      <c r="D212" s="23">
        <v>1</v>
      </c>
      <c r="E212" s="23">
        <v>10</v>
      </c>
      <c r="F212" s="23">
        <v>1500</v>
      </c>
      <c r="G212" s="117" t="s">
        <v>162</v>
      </c>
      <c r="H212" s="24"/>
      <c r="I212" s="24"/>
      <c r="J212" s="20"/>
      <c r="K212" s="20"/>
      <c r="L212" s="20"/>
      <c r="M212" s="20"/>
      <c r="N212" s="20"/>
      <c r="O212" s="20"/>
      <c r="P212" s="21"/>
      <c r="Q212" s="44">
        <f t="shared" si="29"/>
        <v>0</v>
      </c>
      <c r="R212" s="45">
        <f t="shared" si="35"/>
        <v>0</v>
      </c>
    </row>
    <row r="213" spans="1:18" ht="15" x14ac:dyDescent="0.25">
      <c r="A213" s="138"/>
      <c r="B213" s="155"/>
      <c r="C213" s="57" t="s">
        <v>153</v>
      </c>
      <c r="D213" s="1">
        <v>1</v>
      </c>
      <c r="E213" s="1">
        <v>10</v>
      </c>
      <c r="F213" s="1">
        <v>1500</v>
      </c>
      <c r="G213" s="117" t="s">
        <v>162</v>
      </c>
      <c r="H213" s="24"/>
      <c r="I213" s="24"/>
      <c r="J213" s="20"/>
      <c r="K213" s="20"/>
      <c r="L213" s="20"/>
      <c r="M213" s="20"/>
      <c r="N213" s="20"/>
      <c r="O213" s="20"/>
      <c r="P213" s="21"/>
      <c r="Q213" s="29">
        <f t="shared" si="29"/>
        <v>0</v>
      </c>
      <c r="R213" s="30">
        <f t="shared" si="35"/>
        <v>0</v>
      </c>
    </row>
    <row r="214" spans="1:18" ht="15" x14ac:dyDescent="0.25">
      <c r="A214" s="138"/>
      <c r="B214" s="155"/>
      <c r="C214" s="57" t="s">
        <v>154</v>
      </c>
      <c r="D214" s="1">
        <v>1</v>
      </c>
      <c r="E214" s="1">
        <v>10</v>
      </c>
      <c r="F214" s="1">
        <v>1500</v>
      </c>
      <c r="G214" s="117" t="s">
        <v>162</v>
      </c>
      <c r="H214" s="24"/>
      <c r="I214" s="24"/>
      <c r="J214" s="20"/>
      <c r="K214" s="20"/>
      <c r="L214" s="20"/>
      <c r="M214" s="20"/>
      <c r="N214" s="20"/>
      <c r="O214" s="20"/>
      <c r="P214" s="21"/>
      <c r="Q214" s="29">
        <f t="shared" si="29"/>
        <v>0</v>
      </c>
      <c r="R214" s="30">
        <f t="shared" si="35"/>
        <v>0</v>
      </c>
    </row>
    <row r="215" spans="1:18" ht="15" x14ac:dyDescent="0.25">
      <c r="A215" s="138"/>
      <c r="B215" s="155"/>
      <c r="C215" s="57" t="s">
        <v>155</v>
      </c>
      <c r="D215" s="1">
        <v>1</v>
      </c>
      <c r="E215" s="1">
        <v>10</v>
      </c>
      <c r="F215" s="1">
        <v>1500</v>
      </c>
      <c r="G215" s="117" t="s">
        <v>162</v>
      </c>
      <c r="H215" s="27"/>
      <c r="I215" s="27"/>
      <c r="J215" s="8"/>
      <c r="K215" s="8"/>
      <c r="L215" s="8"/>
      <c r="M215" s="8"/>
      <c r="N215" s="8"/>
      <c r="O215" s="8"/>
      <c r="P215" s="9"/>
      <c r="Q215" s="29">
        <f t="shared" si="29"/>
        <v>0</v>
      </c>
      <c r="R215" s="11">
        <f t="shared" si="35"/>
        <v>0</v>
      </c>
    </row>
    <row r="216" spans="1:18" ht="15.75" thickBot="1" x14ac:dyDescent="0.3">
      <c r="A216" s="138"/>
      <c r="B216" s="156"/>
      <c r="C216" s="56" t="s">
        <v>156</v>
      </c>
      <c r="D216" s="19">
        <v>1</v>
      </c>
      <c r="E216" s="19">
        <v>10</v>
      </c>
      <c r="F216" s="19">
        <v>1500</v>
      </c>
      <c r="G216" s="117" t="s">
        <v>162</v>
      </c>
      <c r="H216" s="52"/>
      <c r="I216" s="52"/>
      <c r="J216" s="12"/>
      <c r="K216" s="12"/>
      <c r="L216" s="12"/>
      <c r="M216" s="12"/>
      <c r="N216" s="12"/>
      <c r="O216" s="12"/>
      <c r="P216" s="13"/>
      <c r="Q216" s="76">
        <f>D216*L216</f>
        <v>0</v>
      </c>
      <c r="R216" s="16">
        <f t="shared" si="35"/>
        <v>0</v>
      </c>
    </row>
    <row r="217" spans="1:18" ht="15" x14ac:dyDescent="0.25">
      <c r="A217" s="138"/>
      <c r="B217" s="146" t="s">
        <v>161</v>
      </c>
      <c r="C217" s="58" t="s">
        <v>157</v>
      </c>
      <c r="D217" s="23">
        <v>1</v>
      </c>
      <c r="E217" s="23">
        <v>10</v>
      </c>
      <c r="F217" s="23">
        <v>2500</v>
      </c>
      <c r="G217" s="117" t="s">
        <v>162</v>
      </c>
      <c r="H217" s="24"/>
      <c r="I217" s="82"/>
      <c r="J217" s="67"/>
      <c r="K217" s="67"/>
      <c r="L217" s="20"/>
      <c r="M217" s="68"/>
      <c r="N217" s="67"/>
      <c r="O217" s="67"/>
      <c r="P217" s="21"/>
      <c r="Q217" s="44">
        <f t="shared" si="29"/>
        <v>0</v>
      </c>
      <c r="R217" s="30">
        <f t="shared" si="32"/>
        <v>0</v>
      </c>
    </row>
    <row r="218" spans="1:18" ht="15.75" thickBot="1" x14ac:dyDescent="0.3">
      <c r="A218" s="138"/>
      <c r="B218" s="148"/>
      <c r="C218" s="56" t="s">
        <v>158</v>
      </c>
      <c r="D218" s="19">
        <v>1</v>
      </c>
      <c r="E218" s="19">
        <v>10</v>
      </c>
      <c r="F218" s="19">
        <v>2500</v>
      </c>
      <c r="G218" s="117" t="s">
        <v>162</v>
      </c>
      <c r="H218" s="52"/>
      <c r="I218" s="52"/>
      <c r="J218" s="12"/>
      <c r="K218" s="12"/>
      <c r="L218" s="12"/>
      <c r="M218" s="12"/>
      <c r="N218" s="12"/>
      <c r="O218" s="12"/>
      <c r="P218" s="13"/>
      <c r="Q218" s="17">
        <f t="shared" si="29"/>
        <v>0</v>
      </c>
      <c r="R218" s="16">
        <f t="shared" si="4"/>
        <v>0</v>
      </c>
    </row>
    <row r="219" spans="1:18" ht="15" customHeight="1" x14ac:dyDescent="0.25">
      <c r="A219" s="138"/>
      <c r="B219" s="146" t="s">
        <v>172</v>
      </c>
      <c r="C219" s="58" t="s">
        <v>167</v>
      </c>
      <c r="D219" s="23">
        <v>1</v>
      </c>
      <c r="E219" s="23">
        <v>8</v>
      </c>
      <c r="F219" s="23">
        <v>1500</v>
      </c>
      <c r="G219" s="117" t="s">
        <v>172</v>
      </c>
      <c r="H219" s="24"/>
      <c r="I219" s="24"/>
      <c r="J219" s="20"/>
      <c r="K219" s="20"/>
      <c r="L219" s="20"/>
      <c r="M219" s="20"/>
      <c r="N219" s="20"/>
      <c r="O219" s="20"/>
      <c r="P219" s="21"/>
      <c r="Q219" s="29">
        <f t="shared" si="29"/>
        <v>0</v>
      </c>
      <c r="R219" s="30">
        <f t="shared" si="4"/>
        <v>0</v>
      </c>
    </row>
    <row r="220" spans="1:18" ht="15" x14ac:dyDescent="0.25">
      <c r="A220" s="138"/>
      <c r="B220" s="147"/>
      <c r="C220" s="57" t="s">
        <v>168</v>
      </c>
      <c r="D220" s="1">
        <v>1</v>
      </c>
      <c r="E220" s="1">
        <v>8</v>
      </c>
      <c r="F220" s="1">
        <v>1500</v>
      </c>
      <c r="G220" s="117" t="s">
        <v>172</v>
      </c>
      <c r="H220" s="24"/>
      <c r="I220" s="24"/>
      <c r="J220" s="20"/>
      <c r="K220" s="20"/>
      <c r="L220" s="20"/>
      <c r="M220" s="20"/>
      <c r="N220" s="20"/>
      <c r="O220" s="20"/>
      <c r="P220" s="21"/>
      <c r="Q220" s="29">
        <f t="shared" si="29"/>
        <v>0</v>
      </c>
      <c r="R220" s="30">
        <f t="shared" si="4"/>
        <v>0</v>
      </c>
    </row>
    <row r="221" spans="1:18" ht="15" x14ac:dyDescent="0.25">
      <c r="A221" s="138"/>
      <c r="B221" s="147"/>
      <c r="C221" s="57" t="s">
        <v>169</v>
      </c>
      <c r="D221" s="1">
        <v>1</v>
      </c>
      <c r="E221" s="1">
        <v>8</v>
      </c>
      <c r="F221" s="1">
        <v>1500</v>
      </c>
      <c r="G221" s="117" t="s">
        <v>172</v>
      </c>
      <c r="H221" s="27"/>
      <c r="I221" s="27"/>
      <c r="J221" s="8"/>
      <c r="K221" s="8"/>
      <c r="L221" s="8"/>
      <c r="M221" s="8"/>
      <c r="N221" s="8"/>
      <c r="O221" s="8"/>
      <c r="P221" s="9"/>
      <c r="Q221" s="29">
        <f t="shared" si="29"/>
        <v>0</v>
      </c>
      <c r="R221" s="11">
        <f t="shared" si="4"/>
        <v>0</v>
      </c>
    </row>
    <row r="222" spans="1:18" ht="15" x14ac:dyDescent="0.25">
      <c r="A222" s="138"/>
      <c r="B222" s="147"/>
      <c r="C222" s="57" t="s">
        <v>170</v>
      </c>
      <c r="D222" s="1">
        <v>1</v>
      </c>
      <c r="E222" s="1">
        <v>8</v>
      </c>
      <c r="F222" s="1">
        <v>1500</v>
      </c>
      <c r="G222" s="117" t="s">
        <v>172</v>
      </c>
      <c r="H222" s="24"/>
      <c r="I222" s="24"/>
      <c r="J222" s="20"/>
      <c r="K222" s="20"/>
      <c r="L222" s="20"/>
      <c r="M222" s="20"/>
      <c r="N222" s="20"/>
      <c r="O222" s="20"/>
      <c r="P222" s="21"/>
      <c r="Q222" s="29">
        <f t="shared" si="29"/>
        <v>0</v>
      </c>
      <c r="R222" s="30">
        <f t="shared" si="4"/>
        <v>0</v>
      </c>
    </row>
    <row r="223" spans="1:18" ht="15.75" thickBot="1" x14ac:dyDescent="0.3">
      <c r="A223" s="138"/>
      <c r="B223" s="148"/>
      <c r="C223" s="56" t="s">
        <v>171</v>
      </c>
      <c r="D223" s="19">
        <v>1</v>
      </c>
      <c r="E223" s="19">
        <v>8</v>
      </c>
      <c r="F223" s="19">
        <v>1500</v>
      </c>
      <c r="G223" s="117" t="s">
        <v>172</v>
      </c>
      <c r="H223" s="52"/>
      <c r="I223" s="52"/>
      <c r="J223" s="12"/>
      <c r="K223" s="12"/>
      <c r="L223" s="12"/>
      <c r="M223" s="12"/>
      <c r="N223" s="12"/>
      <c r="O223" s="12"/>
      <c r="P223" s="13"/>
      <c r="Q223" s="76">
        <f t="shared" si="29"/>
        <v>0</v>
      </c>
      <c r="R223" s="16">
        <f t="shared" si="4"/>
        <v>0</v>
      </c>
    </row>
    <row r="224" spans="1:18" ht="15" customHeight="1" x14ac:dyDescent="0.25">
      <c r="A224" s="138"/>
      <c r="B224" s="169" t="s">
        <v>182</v>
      </c>
      <c r="C224" s="57" t="s">
        <v>173</v>
      </c>
      <c r="D224" s="1">
        <v>1</v>
      </c>
      <c r="E224" s="1">
        <v>10</v>
      </c>
      <c r="F224" s="1">
        <v>1500</v>
      </c>
      <c r="G224" s="117" t="s">
        <v>485</v>
      </c>
      <c r="H224" s="24"/>
      <c r="I224" s="24"/>
      <c r="J224" s="20"/>
      <c r="K224" s="20"/>
      <c r="L224" s="20"/>
      <c r="M224" s="20"/>
      <c r="N224" s="20"/>
      <c r="O224" s="20"/>
      <c r="P224" s="21"/>
      <c r="Q224" s="44">
        <f t="shared" si="29"/>
        <v>0</v>
      </c>
      <c r="R224" s="30">
        <f t="shared" si="4"/>
        <v>0</v>
      </c>
    </row>
    <row r="225" spans="1:18" ht="15" x14ac:dyDescent="0.25">
      <c r="A225" s="138"/>
      <c r="B225" s="170"/>
      <c r="C225" s="57" t="s">
        <v>174</v>
      </c>
      <c r="D225" s="1">
        <v>1</v>
      </c>
      <c r="E225" s="1">
        <v>10</v>
      </c>
      <c r="F225" s="1">
        <v>1500</v>
      </c>
      <c r="G225" s="117" t="s">
        <v>485</v>
      </c>
      <c r="H225" s="27"/>
      <c r="I225" s="27"/>
      <c r="J225" s="8"/>
      <c r="K225" s="8"/>
      <c r="L225" s="8"/>
      <c r="M225" s="8"/>
      <c r="N225" s="8"/>
      <c r="O225" s="8"/>
      <c r="P225" s="9"/>
      <c r="Q225" s="29">
        <f t="shared" si="29"/>
        <v>0</v>
      </c>
      <c r="R225" s="11">
        <f t="shared" si="4"/>
        <v>0</v>
      </c>
    </row>
    <row r="226" spans="1:18" ht="15" x14ac:dyDescent="0.25">
      <c r="A226" s="138"/>
      <c r="B226" s="170"/>
      <c r="C226" s="2" t="s">
        <v>175</v>
      </c>
      <c r="D226" s="1">
        <v>1</v>
      </c>
      <c r="E226" s="1">
        <v>10</v>
      </c>
      <c r="F226" s="1">
        <v>1500</v>
      </c>
      <c r="G226" s="117" t="s">
        <v>485</v>
      </c>
      <c r="H226" s="62"/>
      <c r="I226" s="62"/>
      <c r="J226" s="63"/>
      <c r="K226" s="63"/>
      <c r="L226" s="63"/>
      <c r="M226" s="63"/>
      <c r="N226" s="63"/>
      <c r="O226" s="63"/>
      <c r="P226" s="36"/>
      <c r="Q226" s="29">
        <f t="shared" si="29"/>
        <v>0</v>
      </c>
      <c r="R226" s="77">
        <f t="shared" si="4"/>
        <v>0</v>
      </c>
    </row>
    <row r="227" spans="1:18" ht="15" x14ac:dyDescent="0.25">
      <c r="A227" s="138"/>
      <c r="B227" s="170"/>
      <c r="C227" s="2" t="s">
        <v>176</v>
      </c>
      <c r="D227" s="1">
        <v>1</v>
      </c>
      <c r="E227" s="1">
        <v>10</v>
      </c>
      <c r="F227" s="1">
        <v>1500</v>
      </c>
      <c r="G227" s="117" t="s">
        <v>485</v>
      </c>
      <c r="H227" s="27"/>
      <c r="I227" s="27"/>
      <c r="J227" s="8"/>
      <c r="K227" s="8"/>
      <c r="L227" s="8"/>
      <c r="M227" s="8"/>
      <c r="N227" s="8"/>
      <c r="O227" s="8"/>
      <c r="P227" s="9"/>
      <c r="Q227" s="29">
        <f t="shared" si="29"/>
        <v>0</v>
      </c>
      <c r="R227" s="11">
        <f t="shared" si="4"/>
        <v>0</v>
      </c>
    </row>
    <row r="228" spans="1:18" ht="15" x14ac:dyDescent="0.25">
      <c r="A228" s="138"/>
      <c r="B228" s="170"/>
      <c r="C228" s="2" t="s">
        <v>177</v>
      </c>
      <c r="D228" s="1">
        <v>1</v>
      </c>
      <c r="E228" s="1">
        <v>10</v>
      </c>
      <c r="F228" s="1">
        <v>1500</v>
      </c>
      <c r="G228" s="117" t="s">
        <v>485</v>
      </c>
      <c r="H228" s="24"/>
      <c r="I228" s="24"/>
      <c r="J228" s="20"/>
      <c r="K228" s="20"/>
      <c r="L228" s="20"/>
      <c r="M228" s="20"/>
      <c r="N228" s="20"/>
      <c r="O228" s="20"/>
      <c r="P228" s="21"/>
      <c r="Q228" s="29">
        <f t="shared" si="29"/>
        <v>0</v>
      </c>
      <c r="R228" s="30">
        <f t="shared" si="4"/>
        <v>0</v>
      </c>
    </row>
    <row r="229" spans="1:18" ht="15" x14ac:dyDescent="0.25">
      <c r="A229" s="138"/>
      <c r="B229" s="170"/>
      <c r="C229" s="2" t="s">
        <v>178</v>
      </c>
      <c r="D229" s="1">
        <v>1</v>
      </c>
      <c r="E229" s="1">
        <v>10</v>
      </c>
      <c r="F229" s="1">
        <v>1500</v>
      </c>
      <c r="G229" s="117" t="s">
        <v>485</v>
      </c>
      <c r="H229" s="24"/>
      <c r="I229" s="24"/>
      <c r="J229" s="20"/>
      <c r="K229" s="20"/>
      <c r="L229" s="20"/>
      <c r="M229" s="20"/>
      <c r="N229" s="20"/>
      <c r="O229" s="20"/>
      <c r="P229" s="21"/>
      <c r="Q229" s="29">
        <f t="shared" si="29"/>
        <v>0</v>
      </c>
      <c r="R229" s="30">
        <f t="shared" si="4"/>
        <v>0</v>
      </c>
    </row>
    <row r="230" spans="1:18" ht="15" x14ac:dyDescent="0.25">
      <c r="A230" s="138"/>
      <c r="B230" s="170"/>
      <c r="C230" s="2" t="s">
        <v>179</v>
      </c>
      <c r="D230" s="1">
        <v>1</v>
      </c>
      <c r="E230" s="1">
        <v>10</v>
      </c>
      <c r="F230" s="1">
        <v>1500</v>
      </c>
      <c r="G230" s="117" t="s">
        <v>485</v>
      </c>
      <c r="H230" s="27"/>
      <c r="I230" s="27"/>
      <c r="J230" s="8"/>
      <c r="K230" s="8"/>
      <c r="L230" s="8"/>
      <c r="M230" s="8"/>
      <c r="N230" s="8"/>
      <c r="O230" s="8"/>
      <c r="P230" s="9"/>
      <c r="Q230" s="29">
        <f t="shared" si="29"/>
        <v>0</v>
      </c>
      <c r="R230" s="11">
        <f t="shared" ref="R230:R296" si="36">D230*P230</f>
        <v>0</v>
      </c>
    </row>
    <row r="231" spans="1:18" ht="15" x14ac:dyDescent="0.25">
      <c r="A231" s="138"/>
      <c r="B231" s="170"/>
      <c r="C231" s="2" t="s">
        <v>180</v>
      </c>
      <c r="D231" s="1">
        <v>1</v>
      </c>
      <c r="E231" s="1">
        <v>10</v>
      </c>
      <c r="F231" s="1">
        <v>1500</v>
      </c>
      <c r="G231" s="117" t="s">
        <v>485</v>
      </c>
      <c r="H231" s="27"/>
      <c r="I231" s="27"/>
      <c r="J231" s="8"/>
      <c r="K231" s="8"/>
      <c r="L231" s="8"/>
      <c r="M231" s="8"/>
      <c r="N231" s="8"/>
      <c r="O231" s="8"/>
      <c r="P231" s="9"/>
      <c r="Q231" s="29">
        <f t="shared" si="29"/>
        <v>0</v>
      </c>
      <c r="R231" s="11">
        <f t="shared" si="36"/>
        <v>0</v>
      </c>
    </row>
    <row r="232" spans="1:18" ht="15.75" thickBot="1" x14ac:dyDescent="0.3">
      <c r="A232" s="138"/>
      <c r="B232" s="171"/>
      <c r="C232" s="59" t="s">
        <v>181</v>
      </c>
      <c r="D232" s="19">
        <v>1</v>
      </c>
      <c r="E232" s="19">
        <v>10</v>
      </c>
      <c r="F232" s="19">
        <v>1500</v>
      </c>
      <c r="G232" s="117" t="s">
        <v>485</v>
      </c>
      <c r="H232" s="52"/>
      <c r="I232" s="52"/>
      <c r="J232" s="12"/>
      <c r="K232" s="12"/>
      <c r="L232" s="12"/>
      <c r="M232" s="12"/>
      <c r="N232" s="12"/>
      <c r="O232" s="12"/>
      <c r="P232" s="13"/>
      <c r="Q232" s="76">
        <f t="shared" si="29"/>
        <v>0</v>
      </c>
      <c r="R232" s="16">
        <f t="shared" si="36"/>
        <v>0</v>
      </c>
    </row>
    <row r="233" spans="1:18" ht="15" x14ac:dyDescent="0.25">
      <c r="A233" s="138"/>
      <c r="B233" s="149" t="s">
        <v>189</v>
      </c>
      <c r="C233" s="2" t="s">
        <v>183</v>
      </c>
      <c r="D233" s="1">
        <v>1</v>
      </c>
      <c r="E233" s="1">
        <v>10</v>
      </c>
      <c r="F233" s="1">
        <v>1500</v>
      </c>
      <c r="G233" s="117" t="s">
        <v>485</v>
      </c>
      <c r="H233" s="24"/>
      <c r="I233" s="24"/>
      <c r="J233" s="20"/>
      <c r="K233" s="20"/>
      <c r="L233" s="20"/>
      <c r="M233" s="20"/>
      <c r="N233" s="20"/>
      <c r="O233" s="20"/>
      <c r="P233" s="21"/>
      <c r="Q233" s="44">
        <f t="shared" si="29"/>
        <v>0</v>
      </c>
      <c r="R233" s="30">
        <f t="shared" si="36"/>
        <v>0</v>
      </c>
    </row>
    <row r="234" spans="1:18" ht="15" x14ac:dyDescent="0.25">
      <c r="A234" s="138"/>
      <c r="B234" s="150"/>
      <c r="C234" s="2" t="s">
        <v>184</v>
      </c>
      <c r="D234" s="1">
        <v>1</v>
      </c>
      <c r="E234" s="1">
        <v>10</v>
      </c>
      <c r="F234" s="1">
        <v>1500</v>
      </c>
      <c r="G234" s="117" t="s">
        <v>485</v>
      </c>
      <c r="H234" s="24"/>
      <c r="I234" s="24"/>
      <c r="J234" s="20"/>
      <c r="K234" s="20"/>
      <c r="L234" s="20"/>
      <c r="M234" s="20"/>
      <c r="N234" s="20"/>
      <c r="O234" s="20"/>
      <c r="P234" s="21"/>
      <c r="Q234" s="29">
        <f t="shared" si="29"/>
        <v>0</v>
      </c>
      <c r="R234" s="30">
        <f t="shared" si="36"/>
        <v>0</v>
      </c>
    </row>
    <row r="235" spans="1:18" ht="15" x14ac:dyDescent="0.25">
      <c r="A235" s="138"/>
      <c r="B235" s="150"/>
      <c r="C235" s="2" t="s">
        <v>185</v>
      </c>
      <c r="D235" s="1">
        <v>1</v>
      </c>
      <c r="E235" s="1">
        <v>10</v>
      </c>
      <c r="F235" s="1">
        <v>1500</v>
      </c>
      <c r="G235" s="117" t="s">
        <v>485</v>
      </c>
      <c r="H235" s="27"/>
      <c r="I235" s="27"/>
      <c r="J235" s="8"/>
      <c r="K235" s="8"/>
      <c r="L235" s="8"/>
      <c r="M235" s="8"/>
      <c r="N235" s="8"/>
      <c r="O235" s="8"/>
      <c r="P235" s="9"/>
      <c r="Q235" s="29">
        <f t="shared" si="29"/>
        <v>0</v>
      </c>
      <c r="R235" s="11">
        <f t="shared" si="36"/>
        <v>0</v>
      </c>
    </row>
    <row r="236" spans="1:18" ht="15" x14ac:dyDescent="0.25">
      <c r="A236" s="138"/>
      <c r="B236" s="150"/>
      <c r="C236" s="2" t="s">
        <v>186</v>
      </c>
      <c r="D236" s="1">
        <v>1</v>
      </c>
      <c r="E236" s="1">
        <v>10</v>
      </c>
      <c r="F236" s="1">
        <v>1500</v>
      </c>
      <c r="G236" s="117" t="s">
        <v>485</v>
      </c>
      <c r="H236" s="27"/>
      <c r="I236" s="27"/>
      <c r="J236" s="8"/>
      <c r="K236" s="8"/>
      <c r="L236" s="8"/>
      <c r="M236" s="8"/>
      <c r="N236" s="8"/>
      <c r="O236" s="8"/>
      <c r="P236" s="9"/>
      <c r="Q236" s="29">
        <f t="shared" si="29"/>
        <v>0</v>
      </c>
      <c r="R236" s="11">
        <f t="shared" si="36"/>
        <v>0</v>
      </c>
    </row>
    <row r="237" spans="1:18" ht="15" x14ac:dyDescent="0.25">
      <c r="A237" s="138"/>
      <c r="B237" s="150"/>
      <c r="C237" s="2" t="s">
        <v>187</v>
      </c>
      <c r="D237" s="1">
        <v>1</v>
      </c>
      <c r="E237" s="1">
        <v>10</v>
      </c>
      <c r="F237" s="1">
        <v>1500</v>
      </c>
      <c r="G237" s="117" t="s">
        <v>485</v>
      </c>
      <c r="H237" s="27"/>
      <c r="I237" s="27"/>
      <c r="J237" s="8"/>
      <c r="K237" s="8"/>
      <c r="L237" s="8"/>
      <c r="M237" s="8"/>
      <c r="N237" s="8"/>
      <c r="O237" s="8"/>
      <c r="P237" s="9"/>
      <c r="Q237" s="29">
        <f>D237*L237</f>
        <v>0</v>
      </c>
      <c r="R237" s="11">
        <f t="shared" si="36"/>
        <v>0</v>
      </c>
    </row>
    <row r="238" spans="1:18" ht="15.75" thickBot="1" x14ac:dyDescent="0.3">
      <c r="A238" s="138"/>
      <c r="B238" s="151"/>
      <c r="C238" s="59" t="s">
        <v>188</v>
      </c>
      <c r="D238" s="19">
        <v>1</v>
      </c>
      <c r="E238" s="19">
        <v>10</v>
      </c>
      <c r="F238" s="19">
        <v>1500</v>
      </c>
      <c r="G238" s="117" t="s">
        <v>485</v>
      </c>
      <c r="H238" s="64"/>
      <c r="I238" s="64"/>
      <c r="J238" s="65"/>
      <c r="K238" s="65"/>
      <c r="L238" s="65"/>
      <c r="M238" s="65"/>
      <c r="N238" s="65"/>
      <c r="O238" s="65"/>
      <c r="P238" s="66"/>
      <c r="Q238" s="17">
        <f t="shared" si="29"/>
        <v>0</v>
      </c>
      <c r="R238" s="74">
        <f t="shared" si="36"/>
        <v>0</v>
      </c>
    </row>
    <row r="239" spans="1:18" ht="15" x14ac:dyDescent="0.25">
      <c r="A239" s="138"/>
      <c r="B239" s="149" t="s">
        <v>198</v>
      </c>
      <c r="C239" s="2" t="s">
        <v>190</v>
      </c>
      <c r="D239" s="1">
        <v>1</v>
      </c>
      <c r="E239" s="1">
        <v>8</v>
      </c>
      <c r="F239" s="1">
        <v>1500</v>
      </c>
      <c r="G239" s="117" t="s">
        <v>485</v>
      </c>
      <c r="H239" s="24"/>
      <c r="I239" s="24"/>
      <c r="J239" s="20"/>
      <c r="K239" s="20"/>
      <c r="L239" s="20"/>
      <c r="M239" s="20"/>
      <c r="N239" s="20"/>
      <c r="O239" s="20"/>
      <c r="P239" s="21"/>
      <c r="Q239" s="29">
        <f t="shared" ref="Q239" si="37">D239*L239</f>
        <v>0</v>
      </c>
      <c r="R239" s="30">
        <f t="shared" si="36"/>
        <v>0</v>
      </c>
    </row>
    <row r="240" spans="1:18" ht="15" x14ac:dyDescent="0.25">
      <c r="A240" s="138"/>
      <c r="B240" s="150"/>
      <c r="C240" s="2" t="s">
        <v>191</v>
      </c>
      <c r="D240" s="1">
        <v>1</v>
      </c>
      <c r="E240" s="1">
        <v>8</v>
      </c>
      <c r="F240" s="1">
        <v>1500</v>
      </c>
      <c r="G240" s="117" t="s">
        <v>485</v>
      </c>
      <c r="H240" s="27"/>
      <c r="I240" s="27"/>
      <c r="J240" s="8"/>
      <c r="K240" s="8"/>
      <c r="L240" s="8"/>
      <c r="M240" s="8"/>
      <c r="N240" s="8"/>
      <c r="O240" s="8"/>
      <c r="P240" s="9"/>
      <c r="Q240" s="29">
        <f>D240*L240</f>
        <v>0</v>
      </c>
      <c r="R240" s="11">
        <f t="shared" si="36"/>
        <v>0</v>
      </c>
    </row>
    <row r="241" spans="1:18" ht="15" x14ac:dyDescent="0.25">
      <c r="A241" s="138"/>
      <c r="B241" s="150"/>
      <c r="C241" s="2" t="s">
        <v>192</v>
      </c>
      <c r="D241" s="1">
        <v>1</v>
      </c>
      <c r="E241" s="1">
        <v>8</v>
      </c>
      <c r="F241" s="1">
        <v>1500</v>
      </c>
      <c r="G241" s="117" t="s">
        <v>485</v>
      </c>
      <c r="H241" s="27"/>
      <c r="I241" s="27"/>
      <c r="J241" s="8"/>
      <c r="K241" s="8"/>
      <c r="L241" s="8"/>
      <c r="M241" s="8"/>
      <c r="N241" s="8"/>
      <c r="O241" s="8"/>
      <c r="P241" s="9"/>
      <c r="Q241" s="29">
        <f t="shared" ref="Q241:Q246" si="38">D241*L241</f>
        <v>0</v>
      </c>
      <c r="R241" s="11">
        <f t="shared" si="36"/>
        <v>0</v>
      </c>
    </row>
    <row r="242" spans="1:18" ht="15" x14ac:dyDescent="0.25">
      <c r="A242" s="138"/>
      <c r="B242" s="150"/>
      <c r="C242" s="2" t="s">
        <v>193</v>
      </c>
      <c r="D242" s="1">
        <v>1</v>
      </c>
      <c r="E242" s="1">
        <v>8</v>
      </c>
      <c r="F242" s="1">
        <v>1500</v>
      </c>
      <c r="G242" s="117" t="s">
        <v>485</v>
      </c>
      <c r="H242" s="24"/>
      <c r="I242" s="24"/>
      <c r="J242" s="20"/>
      <c r="K242" s="20"/>
      <c r="L242" s="20"/>
      <c r="M242" s="20"/>
      <c r="N242" s="20"/>
      <c r="O242" s="20"/>
      <c r="P242" s="21"/>
      <c r="Q242" s="29">
        <f t="shared" si="38"/>
        <v>0</v>
      </c>
      <c r="R242" s="30">
        <f t="shared" si="36"/>
        <v>0</v>
      </c>
    </row>
    <row r="243" spans="1:18" ht="15" x14ac:dyDescent="0.25">
      <c r="A243" s="138"/>
      <c r="B243" s="150"/>
      <c r="C243" s="2" t="s">
        <v>194</v>
      </c>
      <c r="D243" s="1">
        <v>1</v>
      </c>
      <c r="E243" s="1">
        <v>8</v>
      </c>
      <c r="F243" s="1">
        <v>1500</v>
      </c>
      <c r="G243" s="117" t="s">
        <v>485</v>
      </c>
      <c r="H243" s="24"/>
      <c r="I243" s="24"/>
      <c r="J243" s="20"/>
      <c r="K243" s="20"/>
      <c r="L243" s="20"/>
      <c r="M243" s="20"/>
      <c r="N243" s="20"/>
      <c r="O243" s="20"/>
      <c r="P243" s="21"/>
      <c r="Q243" s="29">
        <f t="shared" si="38"/>
        <v>0</v>
      </c>
      <c r="R243" s="30">
        <f t="shared" si="36"/>
        <v>0</v>
      </c>
    </row>
    <row r="244" spans="1:18" ht="15" x14ac:dyDescent="0.25">
      <c r="A244" s="138"/>
      <c r="B244" s="150"/>
      <c r="C244" s="2" t="s">
        <v>195</v>
      </c>
      <c r="D244" s="1">
        <v>1</v>
      </c>
      <c r="E244" s="1">
        <v>8</v>
      </c>
      <c r="F244" s="1">
        <v>1500</v>
      </c>
      <c r="G244" s="117" t="s">
        <v>485</v>
      </c>
      <c r="H244" s="27"/>
      <c r="I244" s="27"/>
      <c r="J244" s="8"/>
      <c r="K244" s="8"/>
      <c r="L244" s="8"/>
      <c r="M244" s="8"/>
      <c r="N244" s="8"/>
      <c r="O244" s="8"/>
      <c r="P244" s="9"/>
      <c r="Q244" s="29">
        <f t="shared" si="38"/>
        <v>0</v>
      </c>
      <c r="R244" s="11">
        <f t="shared" si="36"/>
        <v>0</v>
      </c>
    </row>
    <row r="245" spans="1:18" ht="15" x14ac:dyDescent="0.25">
      <c r="A245" s="138"/>
      <c r="B245" s="150"/>
      <c r="C245" s="2" t="s">
        <v>196</v>
      </c>
      <c r="D245" s="1">
        <v>1</v>
      </c>
      <c r="E245" s="1">
        <v>8</v>
      </c>
      <c r="F245" s="1">
        <v>1500</v>
      </c>
      <c r="G245" s="117" t="s">
        <v>485</v>
      </c>
      <c r="H245" s="27"/>
      <c r="I245" s="55"/>
      <c r="J245" s="28"/>
      <c r="K245" s="28"/>
      <c r="L245" s="8"/>
      <c r="M245" s="68"/>
      <c r="N245" s="28"/>
      <c r="O245" s="28"/>
      <c r="P245" s="9"/>
      <c r="Q245" s="29">
        <f t="shared" si="38"/>
        <v>0</v>
      </c>
      <c r="R245" s="11">
        <f t="shared" si="36"/>
        <v>0</v>
      </c>
    </row>
    <row r="246" spans="1:18" ht="15.75" thickBot="1" x14ac:dyDescent="0.3">
      <c r="A246" s="138"/>
      <c r="B246" s="151"/>
      <c r="C246" s="59" t="s">
        <v>197</v>
      </c>
      <c r="D246" s="19">
        <v>1</v>
      </c>
      <c r="E246" s="19">
        <v>8</v>
      </c>
      <c r="F246" s="19">
        <v>1500</v>
      </c>
      <c r="G246" s="117" t="s">
        <v>485</v>
      </c>
      <c r="H246" s="52"/>
      <c r="I246" s="52"/>
      <c r="J246" s="12"/>
      <c r="K246" s="12"/>
      <c r="L246" s="12"/>
      <c r="M246" s="12"/>
      <c r="N246" s="12"/>
      <c r="O246" s="12"/>
      <c r="P246" s="13"/>
      <c r="Q246" s="76">
        <f t="shared" si="38"/>
        <v>0</v>
      </c>
      <c r="R246" s="16">
        <f t="shared" si="36"/>
        <v>0</v>
      </c>
    </row>
    <row r="247" spans="1:18" ht="15" x14ac:dyDescent="0.25">
      <c r="A247" s="138"/>
      <c r="B247" s="149" t="s">
        <v>205</v>
      </c>
      <c r="C247" s="2" t="s">
        <v>199</v>
      </c>
      <c r="D247" s="1">
        <v>1</v>
      </c>
      <c r="E247" s="1">
        <v>8</v>
      </c>
      <c r="F247" s="1">
        <v>1500</v>
      </c>
      <c r="G247" s="117" t="s">
        <v>223</v>
      </c>
      <c r="H247" s="24"/>
      <c r="I247" s="24"/>
      <c r="J247" s="20"/>
      <c r="K247" s="20"/>
      <c r="L247" s="20"/>
      <c r="M247" s="20"/>
      <c r="N247" s="20"/>
      <c r="O247" s="20"/>
      <c r="P247" s="21"/>
      <c r="Q247" s="44">
        <f t="shared" ref="Q247:Q296" si="39">D247*L247</f>
        <v>0</v>
      </c>
      <c r="R247" s="30">
        <f t="shared" si="36"/>
        <v>0</v>
      </c>
    </row>
    <row r="248" spans="1:18" ht="15" x14ac:dyDescent="0.25">
      <c r="A248" s="138"/>
      <c r="B248" s="150"/>
      <c r="C248" s="2" t="s">
        <v>200</v>
      </c>
      <c r="D248" s="1">
        <v>1</v>
      </c>
      <c r="E248" s="1">
        <v>8</v>
      </c>
      <c r="F248" s="1">
        <v>1500</v>
      </c>
      <c r="G248" s="117" t="s">
        <v>223</v>
      </c>
      <c r="H248" s="27"/>
      <c r="I248" s="27"/>
      <c r="J248" s="8"/>
      <c r="K248" s="8"/>
      <c r="L248" s="8"/>
      <c r="M248" s="8"/>
      <c r="N248" s="8"/>
      <c r="O248" s="8"/>
      <c r="P248" s="9"/>
      <c r="Q248" s="10">
        <f t="shared" si="39"/>
        <v>0</v>
      </c>
      <c r="R248" s="11">
        <f t="shared" si="36"/>
        <v>0</v>
      </c>
    </row>
    <row r="249" spans="1:18" ht="15" x14ac:dyDescent="0.25">
      <c r="A249" s="138"/>
      <c r="B249" s="150"/>
      <c r="C249" s="2" t="s">
        <v>201</v>
      </c>
      <c r="D249" s="1">
        <v>1</v>
      </c>
      <c r="E249" s="1">
        <v>8</v>
      </c>
      <c r="F249" s="1">
        <v>1500</v>
      </c>
      <c r="G249" s="117" t="s">
        <v>223</v>
      </c>
      <c r="H249" s="24"/>
      <c r="I249" s="24"/>
      <c r="J249" s="20"/>
      <c r="K249" s="20"/>
      <c r="L249" s="20"/>
      <c r="M249" s="20"/>
      <c r="N249" s="20"/>
      <c r="O249" s="20"/>
      <c r="P249" s="21"/>
      <c r="Q249" s="31">
        <f t="shared" ref="Q249:Q252" si="40">D249*L249</f>
        <v>0</v>
      </c>
      <c r="R249" s="30">
        <f t="shared" ref="R249:R252" si="41">D249*P249</f>
        <v>0</v>
      </c>
    </row>
    <row r="250" spans="1:18" ht="15" x14ac:dyDescent="0.25">
      <c r="A250" s="138"/>
      <c r="B250" s="150"/>
      <c r="C250" s="2" t="s">
        <v>202</v>
      </c>
      <c r="D250" s="1">
        <v>1</v>
      </c>
      <c r="E250" s="1">
        <v>8</v>
      </c>
      <c r="F250" s="1">
        <v>1500</v>
      </c>
      <c r="G250" s="117" t="s">
        <v>223</v>
      </c>
      <c r="H250" s="27"/>
      <c r="I250" s="55"/>
      <c r="J250" s="28"/>
      <c r="K250" s="28"/>
      <c r="L250" s="8"/>
      <c r="M250" s="68"/>
      <c r="N250" s="28"/>
      <c r="O250" s="28"/>
      <c r="P250" s="9"/>
      <c r="Q250" s="26">
        <f t="shared" si="40"/>
        <v>0</v>
      </c>
      <c r="R250" s="11">
        <f t="shared" si="41"/>
        <v>0</v>
      </c>
    </row>
    <row r="251" spans="1:18" ht="15" x14ac:dyDescent="0.25">
      <c r="A251" s="138"/>
      <c r="B251" s="150"/>
      <c r="C251" s="2" t="s">
        <v>203</v>
      </c>
      <c r="D251" s="1">
        <v>1</v>
      </c>
      <c r="E251" s="1">
        <v>8</v>
      </c>
      <c r="F251" s="1">
        <v>1500</v>
      </c>
      <c r="G251" s="117" t="s">
        <v>223</v>
      </c>
      <c r="H251" s="27"/>
      <c r="I251" s="27"/>
      <c r="J251" s="8"/>
      <c r="K251" s="8"/>
      <c r="L251" s="8"/>
      <c r="M251" s="8"/>
      <c r="N251" s="8"/>
      <c r="O251" s="8"/>
      <c r="P251" s="9"/>
      <c r="Q251" s="26">
        <f t="shared" si="40"/>
        <v>0</v>
      </c>
      <c r="R251" s="11">
        <f t="shared" si="41"/>
        <v>0</v>
      </c>
    </row>
    <row r="252" spans="1:18" ht="15.75" thickBot="1" x14ac:dyDescent="0.3">
      <c r="A252" s="138"/>
      <c r="B252" s="151"/>
      <c r="C252" s="59" t="s">
        <v>204</v>
      </c>
      <c r="D252" s="19">
        <v>1</v>
      </c>
      <c r="E252" s="19">
        <v>8</v>
      </c>
      <c r="F252" s="19">
        <v>1500</v>
      </c>
      <c r="G252" s="117" t="s">
        <v>223</v>
      </c>
      <c r="H252" s="52"/>
      <c r="I252" s="52"/>
      <c r="J252" s="12"/>
      <c r="K252" s="12"/>
      <c r="L252" s="12"/>
      <c r="M252" s="12"/>
      <c r="N252" s="12"/>
      <c r="O252" s="12"/>
      <c r="P252" s="13"/>
      <c r="Q252" s="17">
        <f t="shared" si="40"/>
        <v>0</v>
      </c>
      <c r="R252" s="16">
        <f t="shared" si="41"/>
        <v>0</v>
      </c>
    </row>
    <row r="253" spans="1:18" ht="15" x14ac:dyDescent="0.25">
      <c r="A253" s="138"/>
      <c r="B253" s="157" t="s">
        <v>212</v>
      </c>
      <c r="C253" s="2" t="s">
        <v>206</v>
      </c>
      <c r="D253" s="1">
        <v>1</v>
      </c>
      <c r="E253" s="1">
        <v>7</v>
      </c>
      <c r="F253" s="1">
        <v>500</v>
      </c>
      <c r="G253" s="117" t="s">
        <v>223</v>
      </c>
      <c r="H253" s="24"/>
      <c r="I253" s="82"/>
      <c r="J253" s="67"/>
      <c r="K253" s="67"/>
      <c r="L253" s="20"/>
      <c r="M253" s="68"/>
      <c r="N253" s="67"/>
      <c r="O253" s="67"/>
      <c r="P253" s="21"/>
      <c r="Q253" s="31">
        <f t="shared" si="39"/>
        <v>0</v>
      </c>
      <c r="R253" s="30">
        <f t="shared" si="36"/>
        <v>0</v>
      </c>
    </row>
    <row r="254" spans="1:18" ht="15" x14ac:dyDescent="0.25">
      <c r="A254" s="138"/>
      <c r="B254" s="175"/>
      <c r="C254" s="2" t="s">
        <v>207</v>
      </c>
      <c r="D254" s="1">
        <v>1</v>
      </c>
      <c r="E254" s="1">
        <v>7</v>
      </c>
      <c r="F254" s="1">
        <v>500</v>
      </c>
      <c r="G254" s="117" t="s">
        <v>223</v>
      </c>
      <c r="H254" s="27"/>
      <c r="I254" s="27"/>
      <c r="J254" s="8"/>
      <c r="K254" s="8"/>
      <c r="L254" s="8"/>
      <c r="M254" s="8"/>
      <c r="N254" s="8"/>
      <c r="O254" s="8"/>
      <c r="P254" s="9"/>
      <c r="Q254" s="26">
        <f t="shared" si="39"/>
        <v>0</v>
      </c>
      <c r="R254" s="11">
        <f t="shared" si="36"/>
        <v>0</v>
      </c>
    </row>
    <row r="255" spans="1:18" ht="15" x14ac:dyDescent="0.25">
      <c r="A255" s="138"/>
      <c r="B255" s="175"/>
      <c r="C255" s="2" t="s">
        <v>208</v>
      </c>
      <c r="D255" s="1">
        <v>1</v>
      </c>
      <c r="E255" s="1">
        <v>7</v>
      </c>
      <c r="F255" s="1">
        <v>500</v>
      </c>
      <c r="G255" s="117" t="s">
        <v>223</v>
      </c>
      <c r="H255" s="27"/>
      <c r="I255" s="27"/>
      <c r="J255" s="8"/>
      <c r="K255" s="8"/>
      <c r="L255" s="8"/>
      <c r="M255" s="8"/>
      <c r="N255" s="8"/>
      <c r="O255" s="8"/>
      <c r="P255" s="9"/>
      <c r="Q255" s="26">
        <f t="shared" ref="Q255" si="42">D255*L255</f>
        <v>0</v>
      </c>
      <c r="R255" s="11">
        <f t="shared" ref="R255" si="43">D255*P255</f>
        <v>0</v>
      </c>
    </row>
    <row r="256" spans="1:18" ht="15" x14ac:dyDescent="0.25">
      <c r="A256" s="138"/>
      <c r="B256" s="175"/>
      <c r="C256" s="2" t="s">
        <v>209</v>
      </c>
      <c r="D256" s="1">
        <v>1</v>
      </c>
      <c r="E256" s="1">
        <v>7</v>
      </c>
      <c r="F256" s="1">
        <v>500</v>
      </c>
      <c r="G256" s="117" t="s">
        <v>223</v>
      </c>
      <c r="H256" s="24"/>
      <c r="I256" s="24"/>
      <c r="J256" s="20"/>
      <c r="K256" s="20"/>
      <c r="L256" s="20"/>
      <c r="M256" s="20"/>
      <c r="N256" s="20"/>
      <c r="O256" s="20"/>
      <c r="P256" s="21"/>
      <c r="Q256" s="29">
        <f t="shared" si="39"/>
        <v>0</v>
      </c>
      <c r="R256" s="30">
        <f t="shared" si="36"/>
        <v>0</v>
      </c>
    </row>
    <row r="257" spans="1:18" ht="15" x14ac:dyDescent="0.25">
      <c r="A257" s="138"/>
      <c r="B257" s="175"/>
      <c r="C257" s="2" t="s">
        <v>210</v>
      </c>
      <c r="D257" s="1">
        <v>1</v>
      </c>
      <c r="E257" s="1">
        <v>7</v>
      </c>
      <c r="F257" s="1">
        <v>500</v>
      </c>
      <c r="G257" s="117" t="s">
        <v>223</v>
      </c>
      <c r="H257" s="24"/>
      <c r="I257" s="24"/>
      <c r="J257" s="20"/>
      <c r="K257" s="20"/>
      <c r="L257" s="20"/>
      <c r="M257" s="20"/>
      <c r="N257" s="20"/>
      <c r="O257" s="20"/>
      <c r="P257" s="21"/>
      <c r="Q257" s="29">
        <f t="shared" si="39"/>
        <v>0</v>
      </c>
      <c r="R257" s="30">
        <f t="shared" si="36"/>
        <v>0</v>
      </c>
    </row>
    <row r="258" spans="1:18" ht="15.75" thickBot="1" x14ac:dyDescent="0.3">
      <c r="A258" s="138"/>
      <c r="B258" s="158"/>
      <c r="C258" s="59" t="s">
        <v>211</v>
      </c>
      <c r="D258" s="19">
        <v>1</v>
      </c>
      <c r="E258" s="19">
        <v>7</v>
      </c>
      <c r="F258" s="19">
        <v>500</v>
      </c>
      <c r="G258" s="117" t="s">
        <v>223</v>
      </c>
      <c r="H258" s="52"/>
      <c r="I258" s="52"/>
      <c r="J258" s="12"/>
      <c r="K258" s="12"/>
      <c r="L258" s="12"/>
      <c r="M258" s="12"/>
      <c r="N258" s="12"/>
      <c r="O258" s="12"/>
      <c r="P258" s="13"/>
      <c r="Q258" s="17">
        <f t="shared" si="39"/>
        <v>0</v>
      </c>
      <c r="R258" s="16">
        <f t="shared" si="36"/>
        <v>0</v>
      </c>
    </row>
    <row r="259" spans="1:18" ht="15" x14ac:dyDescent="0.25">
      <c r="A259" s="138"/>
      <c r="B259" s="149" t="s">
        <v>215</v>
      </c>
      <c r="C259" s="2" t="s">
        <v>213</v>
      </c>
      <c r="D259" s="1">
        <v>1</v>
      </c>
      <c r="E259" s="1">
        <v>7</v>
      </c>
      <c r="F259" s="1">
        <v>500</v>
      </c>
      <c r="G259" s="117" t="s">
        <v>223</v>
      </c>
      <c r="H259" s="24"/>
      <c r="I259" s="24"/>
      <c r="J259" s="20"/>
      <c r="K259" s="20"/>
      <c r="L259" s="20"/>
      <c r="M259" s="20"/>
      <c r="N259" s="20"/>
      <c r="O259" s="20"/>
      <c r="P259" s="21"/>
      <c r="Q259" s="29">
        <f t="shared" si="39"/>
        <v>0</v>
      </c>
      <c r="R259" s="30">
        <f t="shared" si="36"/>
        <v>0</v>
      </c>
    </row>
    <row r="260" spans="1:18" ht="15.75" thickBot="1" x14ac:dyDescent="0.3">
      <c r="A260" s="138"/>
      <c r="B260" s="151"/>
      <c r="C260" s="59" t="s">
        <v>214</v>
      </c>
      <c r="D260" s="19">
        <v>1</v>
      </c>
      <c r="E260" s="19">
        <v>7</v>
      </c>
      <c r="F260" s="19">
        <v>500</v>
      </c>
      <c r="G260" s="117" t="s">
        <v>223</v>
      </c>
      <c r="H260" s="52"/>
      <c r="I260" s="52"/>
      <c r="J260" s="12"/>
      <c r="K260" s="12"/>
      <c r="L260" s="12"/>
      <c r="M260" s="12"/>
      <c r="N260" s="12"/>
      <c r="O260" s="12"/>
      <c r="P260" s="13"/>
      <c r="Q260" s="17">
        <f t="shared" si="39"/>
        <v>0</v>
      </c>
      <c r="R260" s="16">
        <f t="shared" si="36"/>
        <v>0</v>
      </c>
    </row>
    <row r="261" spans="1:18" ht="17.25" thickBot="1" x14ac:dyDescent="0.3">
      <c r="A261" s="138"/>
      <c r="B261" s="115" t="s">
        <v>216</v>
      </c>
      <c r="C261" s="61" t="s">
        <v>217</v>
      </c>
      <c r="D261" s="40">
        <v>1</v>
      </c>
      <c r="E261" s="40">
        <v>7</v>
      </c>
      <c r="F261" s="40">
        <v>500</v>
      </c>
      <c r="G261" s="117" t="s">
        <v>223</v>
      </c>
      <c r="H261" s="54"/>
      <c r="I261" s="54"/>
      <c r="J261" s="37"/>
      <c r="K261" s="37"/>
      <c r="L261" s="37"/>
      <c r="M261" s="37"/>
      <c r="N261" s="37"/>
      <c r="O261" s="37"/>
      <c r="P261" s="38"/>
      <c r="Q261" s="85">
        <f t="shared" si="39"/>
        <v>0</v>
      </c>
      <c r="R261" s="39">
        <f t="shared" si="36"/>
        <v>0</v>
      </c>
    </row>
    <row r="262" spans="1:18" ht="15" x14ac:dyDescent="0.25">
      <c r="A262" s="138"/>
      <c r="B262" s="149" t="s">
        <v>220</v>
      </c>
      <c r="C262" s="2" t="s">
        <v>218</v>
      </c>
      <c r="D262" s="1">
        <v>1</v>
      </c>
      <c r="E262" s="1">
        <v>7</v>
      </c>
      <c r="F262" s="1">
        <v>500</v>
      </c>
      <c r="G262" s="117" t="s">
        <v>223</v>
      </c>
      <c r="H262" s="24"/>
      <c r="I262" s="24"/>
      <c r="J262" s="20"/>
      <c r="K262" s="20"/>
      <c r="L262" s="20"/>
      <c r="M262" s="20"/>
      <c r="N262" s="20"/>
      <c r="O262" s="20"/>
      <c r="P262" s="21"/>
      <c r="Q262" s="29">
        <f t="shared" si="39"/>
        <v>0</v>
      </c>
      <c r="R262" s="30">
        <f t="shared" si="36"/>
        <v>0</v>
      </c>
    </row>
    <row r="263" spans="1:18" ht="15.75" thickBot="1" x14ac:dyDescent="0.3">
      <c r="A263" s="138"/>
      <c r="B263" s="151"/>
      <c r="C263" s="59" t="s">
        <v>219</v>
      </c>
      <c r="D263" s="19">
        <v>1</v>
      </c>
      <c r="E263" s="19">
        <v>7</v>
      </c>
      <c r="F263" s="19">
        <v>500</v>
      </c>
      <c r="G263" s="117" t="s">
        <v>223</v>
      </c>
      <c r="H263" s="52"/>
      <c r="I263" s="52"/>
      <c r="J263" s="12"/>
      <c r="K263" s="12"/>
      <c r="L263" s="12"/>
      <c r="M263" s="12"/>
      <c r="N263" s="12"/>
      <c r="O263" s="12"/>
      <c r="P263" s="13"/>
      <c r="Q263" s="17">
        <f t="shared" si="39"/>
        <v>0</v>
      </c>
      <c r="R263" s="16">
        <f t="shared" si="36"/>
        <v>0</v>
      </c>
    </row>
    <row r="264" spans="1:18" ht="17.25" thickBot="1" x14ac:dyDescent="0.3">
      <c r="A264" s="138"/>
      <c r="B264" s="115" t="s">
        <v>222</v>
      </c>
      <c r="C264" s="61" t="s">
        <v>221</v>
      </c>
      <c r="D264" s="40">
        <v>1</v>
      </c>
      <c r="E264" s="40">
        <v>7</v>
      </c>
      <c r="F264" s="40">
        <v>500</v>
      </c>
      <c r="G264" s="117" t="s">
        <v>223</v>
      </c>
      <c r="H264" s="54"/>
      <c r="I264" s="54"/>
      <c r="J264" s="37"/>
      <c r="K264" s="37"/>
      <c r="L264" s="37"/>
      <c r="M264" s="37"/>
      <c r="N264" s="37"/>
      <c r="O264" s="37"/>
      <c r="P264" s="38"/>
      <c r="Q264" s="85">
        <f t="shared" si="39"/>
        <v>0</v>
      </c>
      <c r="R264" s="39">
        <f t="shared" si="36"/>
        <v>0</v>
      </c>
    </row>
    <row r="265" spans="1:18" ht="15" customHeight="1" x14ac:dyDescent="0.25">
      <c r="A265" s="138"/>
      <c r="B265" s="149" t="s">
        <v>228</v>
      </c>
      <c r="C265" s="2" t="s">
        <v>224</v>
      </c>
      <c r="D265" s="1">
        <v>1</v>
      </c>
      <c r="E265" s="1">
        <v>8</v>
      </c>
      <c r="F265" s="1">
        <v>1500</v>
      </c>
      <c r="G265" s="117" t="s">
        <v>228</v>
      </c>
      <c r="H265" s="24"/>
      <c r="I265" s="24"/>
      <c r="J265" s="20"/>
      <c r="K265" s="20"/>
      <c r="L265" s="20"/>
      <c r="M265" s="20"/>
      <c r="N265" s="20"/>
      <c r="O265" s="20"/>
      <c r="P265" s="21"/>
      <c r="Q265" s="29">
        <f t="shared" si="39"/>
        <v>0</v>
      </c>
      <c r="R265" s="30">
        <f t="shared" si="36"/>
        <v>0</v>
      </c>
    </row>
    <row r="266" spans="1:18" ht="15" x14ac:dyDescent="0.25">
      <c r="A266" s="138"/>
      <c r="B266" s="150"/>
      <c r="C266" s="2" t="s">
        <v>225</v>
      </c>
      <c r="D266" s="1">
        <v>1</v>
      </c>
      <c r="E266" s="1">
        <v>8</v>
      </c>
      <c r="F266" s="1">
        <v>1500</v>
      </c>
      <c r="G266" s="117" t="s">
        <v>228</v>
      </c>
      <c r="H266" s="24"/>
      <c r="I266" s="24"/>
      <c r="J266" s="20"/>
      <c r="K266" s="20"/>
      <c r="L266" s="20"/>
      <c r="M266" s="20"/>
      <c r="N266" s="20"/>
      <c r="O266" s="20"/>
      <c r="P266" s="21"/>
      <c r="Q266" s="31">
        <f t="shared" si="39"/>
        <v>0</v>
      </c>
      <c r="R266" s="30">
        <f t="shared" si="36"/>
        <v>0</v>
      </c>
    </row>
    <row r="267" spans="1:18" ht="15" x14ac:dyDescent="0.25">
      <c r="A267" s="138"/>
      <c r="B267" s="150"/>
      <c r="C267" s="2" t="s">
        <v>226</v>
      </c>
      <c r="D267" s="1">
        <v>1</v>
      </c>
      <c r="E267" s="1">
        <v>8</v>
      </c>
      <c r="F267" s="1">
        <v>1500</v>
      </c>
      <c r="G267" s="117" t="s">
        <v>228</v>
      </c>
      <c r="H267" s="27"/>
      <c r="I267" s="55"/>
      <c r="J267" s="28"/>
      <c r="K267" s="28"/>
      <c r="L267" s="8"/>
      <c r="M267" s="68"/>
      <c r="N267" s="28"/>
      <c r="O267" s="28"/>
      <c r="P267" s="9"/>
      <c r="Q267" s="26">
        <f t="shared" si="39"/>
        <v>0</v>
      </c>
      <c r="R267" s="11">
        <f t="shared" si="36"/>
        <v>0</v>
      </c>
    </row>
    <row r="268" spans="1:18" ht="15.75" thickBot="1" x14ac:dyDescent="0.3">
      <c r="A268" s="138"/>
      <c r="B268" s="151"/>
      <c r="C268" s="59" t="s">
        <v>227</v>
      </c>
      <c r="D268" s="19">
        <v>1</v>
      </c>
      <c r="E268" s="19">
        <v>8</v>
      </c>
      <c r="F268" s="19">
        <v>1500</v>
      </c>
      <c r="G268" s="117" t="s">
        <v>228</v>
      </c>
      <c r="H268" s="52"/>
      <c r="I268" s="52"/>
      <c r="J268" s="12"/>
      <c r="K268" s="12"/>
      <c r="L268" s="12"/>
      <c r="M268" s="12"/>
      <c r="N268" s="12"/>
      <c r="O268" s="12"/>
      <c r="P268" s="13"/>
      <c r="Q268" s="75">
        <f t="shared" si="39"/>
        <v>0</v>
      </c>
      <c r="R268" s="16">
        <f t="shared" si="36"/>
        <v>0</v>
      </c>
    </row>
    <row r="269" spans="1:18" ht="15" customHeight="1" x14ac:dyDescent="0.25">
      <c r="A269" s="138"/>
      <c r="B269" s="149" t="s">
        <v>235</v>
      </c>
      <c r="C269" s="2" t="s">
        <v>229</v>
      </c>
      <c r="D269" s="1">
        <v>1</v>
      </c>
      <c r="E269" s="1">
        <v>7</v>
      </c>
      <c r="F269" s="1">
        <v>1000</v>
      </c>
      <c r="G269" s="117" t="s">
        <v>252</v>
      </c>
      <c r="H269" s="24"/>
      <c r="I269" s="24"/>
      <c r="J269" s="20"/>
      <c r="K269" s="20"/>
      <c r="L269" s="20"/>
      <c r="M269" s="20"/>
      <c r="N269" s="20"/>
      <c r="O269" s="20"/>
      <c r="P269" s="21"/>
      <c r="Q269" s="29">
        <f t="shared" si="39"/>
        <v>0</v>
      </c>
      <c r="R269" s="30">
        <f t="shared" si="36"/>
        <v>0</v>
      </c>
    </row>
    <row r="270" spans="1:18" ht="15" x14ac:dyDescent="0.25">
      <c r="A270" s="138"/>
      <c r="B270" s="150"/>
      <c r="C270" s="2" t="s">
        <v>230</v>
      </c>
      <c r="D270" s="1">
        <v>1</v>
      </c>
      <c r="E270" s="1">
        <v>7</v>
      </c>
      <c r="F270" s="1">
        <v>1000</v>
      </c>
      <c r="G270" s="117" t="s">
        <v>252</v>
      </c>
      <c r="H270" s="27"/>
      <c r="I270" s="27"/>
      <c r="J270" s="8"/>
      <c r="K270" s="8"/>
      <c r="L270" s="8"/>
      <c r="M270" s="8"/>
      <c r="N270" s="8"/>
      <c r="O270" s="8"/>
      <c r="P270" s="9"/>
      <c r="Q270" s="10">
        <f t="shared" si="39"/>
        <v>0</v>
      </c>
      <c r="R270" s="11">
        <f t="shared" si="36"/>
        <v>0</v>
      </c>
    </row>
    <row r="271" spans="1:18" ht="15" x14ac:dyDescent="0.25">
      <c r="A271" s="138"/>
      <c r="B271" s="150"/>
      <c r="C271" s="2" t="s">
        <v>231</v>
      </c>
      <c r="D271" s="1">
        <v>1</v>
      </c>
      <c r="E271" s="1">
        <v>7</v>
      </c>
      <c r="F271" s="1">
        <v>1000</v>
      </c>
      <c r="G271" s="117" t="s">
        <v>252</v>
      </c>
      <c r="H271" s="24"/>
      <c r="I271" s="24"/>
      <c r="J271" s="20"/>
      <c r="K271" s="20"/>
      <c r="L271" s="20"/>
      <c r="M271" s="20"/>
      <c r="N271" s="20"/>
      <c r="O271" s="20"/>
      <c r="P271" s="21"/>
      <c r="Q271" s="29">
        <f t="shared" si="39"/>
        <v>0</v>
      </c>
      <c r="R271" s="30">
        <f t="shared" si="36"/>
        <v>0</v>
      </c>
    </row>
    <row r="272" spans="1:18" ht="15" x14ac:dyDescent="0.25">
      <c r="A272" s="138"/>
      <c r="B272" s="150"/>
      <c r="C272" s="2" t="s">
        <v>232</v>
      </c>
      <c r="D272" s="1">
        <v>1</v>
      </c>
      <c r="E272" s="1">
        <v>7</v>
      </c>
      <c r="F272" s="1">
        <v>1000</v>
      </c>
      <c r="G272" s="117" t="s">
        <v>252</v>
      </c>
      <c r="H272" s="27"/>
      <c r="I272" s="27"/>
      <c r="J272" s="8"/>
      <c r="K272" s="8"/>
      <c r="L272" s="8"/>
      <c r="M272" s="8"/>
      <c r="N272" s="8"/>
      <c r="O272" s="8"/>
      <c r="P272" s="9"/>
      <c r="Q272" s="10">
        <f t="shared" si="39"/>
        <v>0</v>
      </c>
      <c r="R272" s="11">
        <f t="shared" si="36"/>
        <v>0</v>
      </c>
    </row>
    <row r="273" spans="1:18" ht="15" x14ac:dyDescent="0.25">
      <c r="A273" s="138"/>
      <c r="B273" s="150"/>
      <c r="C273" s="2" t="s">
        <v>233</v>
      </c>
      <c r="D273" s="1">
        <v>1</v>
      </c>
      <c r="E273" s="1">
        <v>7</v>
      </c>
      <c r="F273" s="1">
        <v>1000</v>
      </c>
      <c r="G273" s="117" t="s">
        <v>252</v>
      </c>
      <c r="H273" s="27"/>
      <c r="I273" s="27"/>
      <c r="J273" s="8"/>
      <c r="K273" s="8"/>
      <c r="L273" s="8"/>
      <c r="M273" s="8"/>
      <c r="N273" s="8"/>
      <c r="O273" s="8"/>
      <c r="P273" s="9"/>
      <c r="Q273" s="10">
        <f t="shared" si="39"/>
        <v>0</v>
      </c>
      <c r="R273" s="11">
        <f t="shared" si="36"/>
        <v>0</v>
      </c>
    </row>
    <row r="274" spans="1:18" ht="15.75" thickBot="1" x14ac:dyDescent="0.3">
      <c r="A274" s="138"/>
      <c r="B274" s="151"/>
      <c r="C274" s="59" t="s">
        <v>234</v>
      </c>
      <c r="D274" s="19">
        <v>1</v>
      </c>
      <c r="E274" s="19">
        <v>7</v>
      </c>
      <c r="F274" s="19">
        <v>1000</v>
      </c>
      <c r="G274" s="117" t="s">
        <v>252</v>
      </c>
      <c r="H274" s="52"/>
      <c r="I274" s="52"/>
      <c r="J274" s="12"/>
      <c r="K274" s="12"/>
      <c r="L274" s="12"/>
      <c r="M274" s="12"/>
      <c r="N274" s="12"/>
      <c r="O274" s="12"/>
      <c r="P274" s="13"/>
      <c r="Q274" s="17">
        <f t="shared" si="39"/>
        <v>0</v>
      </c>
      <c r="R274" s="16">
        <f t="shared" si="36"/>
        <v>0</v>
      </c>
    </row>
    <row r="275" spans="1:18" ht="15" x14ac:dyDescent="0.25">
      <c r="A275" s="138"/>
      <c r="B275" s="172" t="s">
        <v>239</v>
      </c>
      <c r="C275" s="2" t="s">
        <v>236</v>
      </c>
      <c r="D275" s="1">
        <v>1</v>
      </c>
      <c r="E275" s="1">
        <v>7</v>
      </c>
      <c r="F275" s="1">
        <v>500</v>
      </c>
      <c r="G275" s="117" t="s">
        <v>252</v>
      </c>
      <c r="H275" s="24"/>
      <c r="I275" s="24"/>
      <c r="J275" s="20"/>
      <c r="K275" s="20"/>
      <c r="L275" s="20"/>
      <c r="M275" s="20"/>
      <c r="N275" s="20"/>
      <c r="O275" s="20"/>
      <c r="P275" s="21"/>
      <c r="Q275" s="29">
        <f t="shared" si="39"/>
        <v>0</v>
      </c>
      <c r="R275" s="30">
        <f t="shared" si="36"/>
        <v>0</v>
      </c>
    </row>
    <row r="276" spans="1:18" ht="15" x14ac:dyDescent="0.25">
      <c r="A276" s="138"/>
      <c r="B276" s="173"/>
      <c r="C276" s="2" t="s">
        <v>237</v>
      </c>
      <c r="D276" s="1">
        <v>1</v>
      </c>
      <c r="E276" s="1">
        <v>7</v>
      </c>
      <c r="F276" s="1">
        <v>500</v>
      </c>
      <c r="G276" s="117" t="s">
        <v>252</v>
      </c>
      <c r="H276" s="27"/>
      <c r="I276" s="27"/>
      <c r="J276" s="8"/>
      <c r="K276" s="8"/>
      <c r="L276" s="8"/>
      <c r="M276" s="8"/>
      <c r="N276" s="8"/>
      <c r="O276" s="8"/>
      <c r="P276" s="9"/>
      <c r="Q276" s="10">
        <f t="shared" si="39"/>
        <v>0</v>
      </c>
      <c r="R276" s="11">
        <f t="shared" si="36"/>
        <v>0</v>
      </c>
    </row>
    <row r="277" spans="1:18" ht="15.75" thickBot="1" x14ac:dyDescent="0.3">
      <c r="A277" s="138"/>
      <c r="B277" s="174"/>
      <c r="C277" s="59" t="s">
        <v>238</v>
      </c>
      <c r="D277" s="19">
        <v>1</v>
      </c>
      <c r="E277" s="19">
        <v>7</v>
      </c>
      <c r="F277" s="19">
        <v>500</v>
      </c>
      <c r="G277" s="117" t="s">
        <v>252</v>
      </c>
      <c r="H277" s="52"/>
      <c r="I277" s="52"/>
      <c r="J277" s="12"/>
      <c r="K277" s="12"/>
      <c r="L277" s="12"/>
      <c r="M277" s="12"/>
      <c r="N277" s="12"/>
      <c r="O277" s="12"/>
      <c r="P277" s="13"/>
      <c r="Q277" s="17">
        <f t="shared" si="39"/>
        <v>0</v>
      </c>
      <c r="R277" s="16">
        <f t="shared" si="36"/>
        <v>0</v>
      </c>
    </row>
    <row r="278" spans="1:18" ht="57.75" thickBot="1" x14ac:dyDescent="0.3">
      <c r="A278" s="138"/>
      <c r="B278" s="127" t="s">
        <v>241</v>
      </c>
      <c r="C278" s="59" t="s">
        <v>240</v>
      </c>
      <c r="D278" s="19">
        <v>1</v>
      </c>
      <c r="E278" s="19">
        <v>7</v>
      </c>
      <c r="F278" s="19">
        <v>500</v>
      </c>
      <c r="G278" s="117" t="s">
        <v>252</v>
      </c>
      <c r="H278" s="64"/>
      <c r="I278" s="64"/>
      <c r="J278" s="65"/>
      <c r="K278" s="65"/>
      <c r="L278" s="65"/>
      <c r="M278" s="65"/>
      <c r="N278" s="65"/>
      <c r="O278" s="65"/>
      <c r="P278" s="66"/>
      <c r="Q278" s="79">
        <f t="shared" ref="Q278:Q279" si="44">D278*L278</f>
        <v>0</v>
      </c>
      <c r="R278" s="74">
        <f t="shared" ref="R278:R279" si="45">D278*P278</f>
        <v>0</v>
      </c>
    </row>
    <row r="279" spans="1:18" ht="15" x14ac:dyDescent="0.25">
      <c r="A279" s="138"/>
      <c r="B279" s="172" t="s">
        <v>245</v>
      </c>
      <c r="C279" s="60" t="s">
        <v>242</v>
      </c>
      <c r="D279" s="23">
        <v>1</v>
      </c>
      <c r="E279" s="23">
        <v>7</v>
      </c>
      <c r="F279" s="23">
        <v>500</v>
      </c>
      <c r="G279" s="117" t="s">
        <v>252</v>
      </c>
      <c r="H279" s="53"/>
      <c r="I279" s="53"/>
      <c r="J279" s="42"/>
      <c r="K279" s="42"/>
      <c r="L279" s="42"/>
      <c r="M279" s="42"/>
      <c r="N279" s="42"/>
      <c r="O279" s="42"/>
      <c r="P279" s="43"/>
      <c r="Q279" s="80">
        <f t="shared" si="44"/>
        <v>0</v>
      </c>
      <c r="R279" s="45">
        <f t="shared" si="45"/>
        <v>0</v>
      </c>
    </row>
    <row r="280" spans="1:18" ht="15" x14ac:dyDescent="0.25">
      <c r="A280" s="138"/>
      <c r="B280" s="173"/>
      <c r="C280" s="2" t="s">
        <v>243</v>
      </c>
      <c r="D280" s="1">
        <v>1</v>
      </c>
      <c r="E280" s="1">
        <v>7</v>
      </c>
      <c r="F280" s="1">
        <v>500</v>
      </c>
      <c r="G280" s="117" t="s">
        <v>252</v>
      </c>
      <c r="H280" s="27"/>
      <c r="I280" s="27"/>
      <c r="J280" s="8"/>
      <c r="K280" s="8"/>
      <c r="L280" s="8"/>
      <c r="M280" s="8"/>
      <c r="N280" s="8"/>
      <c r="O280" s="8"/>
      <c r="P280" s="9"/>
      <c r="Q280" s="26">
        <f t="shared" si="39"/>
        <v>0</v>
      </c>
      <c r="R280" s="11">
        <f t="shared" si="36"/>
        <v>0</v>
      </c>
    </row>
    <row r="281" spans="1:18" ht="15.75" thickBot="1" x14ac:dyDescent="0.3">
      <c r="A281" s="138"/>
      <c r="B281" s="174"/>
      <c r="C281" s="59" t="s">
        <v>244</v>
      </c>
      <c r="D281" s="19">
        <v>1</v>
      </c>
      <c r="E281" s="19">
        <v>7</v>
      </c>
      <c r="F281" s="19">
        <v>500</v>
      </c>
      <c r="G281" s="117" t="s">
        <v>252</v>
      </c>
      <c r="H281" s="52"/>
      <c r="I281" s="52"/>
      <c r="J281" s="12"/>
      <c r="K281" s="12"/>
      <c r="L281" s="12"/>
      <c r="M281" s="12"/>
      <c r="N281" s="12"/>
      <c r="O281" s="12"/>
      <c r="P281" s="13"/>
      <c r="Q281" s="17">
        <f t="shared" ref="Q281:Q289" si="46">D281*L281</f>
        <v>0</v>
      </c>
      <c r="R281" s="16">
        <f t="shared" ref="R281:R289" si="47">D281*P281</f>
        <v>0</v>
      </c>
    </row>
    <row r="282" spans="1:18" ht="15" x14ac:dyDescent="0.25">
      <c r="A282" s="138"/>
      <c r="B282" s="157" t="s">
        <v>248</v>
      </c>
      <c r="C282" s="2" t="s">
        <v>246</v>
      </c>
      <c r="D282" s="1">
        <v>1</v>
      </c>
      <c r="E282" s="1">
        <v>7</v>
      </c>
      <c r="F282" s="1">
        <v>500</v>
      </c>
      <c r="G282" s="117" t="s">
        <v>252</v>
      </c>
      <c r="H282" s="24"/>
      <c r="I282" s="24"/>
      <c r="J282" s="20"/>
      <c r="K282" s="20"/>
      <c r="L282" s="20"/>
      <c r="M282" s="20"/>
      <c r="N282" s="20"/>
      <c r="O282" s="20"/>
      <c r="P282" s="21"/>
      <c r="Q282" s="29">
        <f t="shared" si="46"/>
        <v>0</v>
      </c>
      <c r="R282" s="30">
        <f t="shared" si="47"/>
        <v>0</v>
      </c>
    </row>
    <row r="283" spans="1:18" ht="15.75" thickBot="1" x14ac:dyDescent="0.3">
      <c r="A283" s="138"/>
      <c r="B283" s="158"/>
      <c r="C283" s="59" t="s">
        <v>247</v>
      </c>
      <c r="D283" s="19">
        <v>1</v>
      </c>
      <c r="E283" s="19">
        <v>7</v>
      </c>
      <c r="F283" s="19">
        <v>500</v>
      </c>
      <c r="G283" s="117" t="s">
        <v>252</v>
      </c>
      <c r="H283" s="52"/>
      <c r="I283" s="52"/>
      <c r="J283" s="12"/>
      <c r="K283" s="12"/>
      <c r="L283" s="12"/>
      <c r="M283" s="12"/>
      <c r="N283" s="12"/>
      <c r="O283" s="12"/>
      <c r="P283" s="13"/>
      <c r="Q283" s="17">
        <f t="shared" si="46"/>
        <v>0</v>
      </c>
      <c r="R283" s="16">
        <f t="shared" si="47"/>
        <v>0</v>
      </c>
    </row>
    <row r="284" spans="1:18" ht="15" x14ac:dyDescent="0.25">
      <c r="A284" s="138"/>
      <c r="B284" s="157" t="s">
        <v>251</v>
      </c>
      <c r="C284" s="60" t="s">
        <v>249</v>
      </c>
      <c r="D284" s="23">
        <v>1</v>
      </c>
      <c r="E284" s="23">
        <v>7</v>
      </c>
      <c r="F284" s="23">
        <v>500</v>
      </c>
      <c r="G284" s="117" t="s">
        <v>252</v>
      </c>
      <c r="H284" s="53"/>
      <c r="I284" s="53"/>
      <c r="J284" s="42"/>
      <c r="K284" s="42"/>
      <c r="L284" s="42"/>
      <c r="M284" s="42"/>
      <c r="N284" s="42"/>
      <c r="O284" s="42"/>
      <c r="P284" s="43"/>
      <c r="Q284" s="44">
        <f t="shared" si="46"/>
        <v>0</v>
      </c>
      <c r="R284" s="45">
        <f t="shared" si="47"/>
        <v>0</v>
      </c>
    </row>
    <row r="285" spans="1:18" ht="15.75" thickBot="1" x14ac:dyDescent="0.3">
      <c r="A285" s="138"/>
      <c r="B285" s="158"/>
      <c r="C285" s="59" t="s">
        <v>250</v>
      </c>
      <c r="D285" s="19">
        <v>1</v>
      </c>
      <c r="E285" s="19">
        <v>7</v>
      </c>
      <c r="F285" s="19">
        <v>500</v>
      </c>
      <c r="G285" s="117" t="s">
        <v>252</v>
      </c>
      <c r="H285" s="64"/>
      <c r="I285" s="64"/>
      <c r="J285" s="65"/>
      <c r="K285" s="65"/>
      <c r="L285" s="65"/>
      <c r="M285" s="65"/>
      <c r="N285" s="65"/>
      <c r="O285" s="65"/>
      <c r="P285" s="66"/>
      <c r="Q285" s="73">
        <f t="shared" si="46"/>
        <v>0</v>
      </c>
      <c r="R285" s="74">
        <f t="shared" si="47"/>
        <v>0</v>
      </c>
    </row>
    <row r="286" spans="1:18" ht="15" customHeight="1" x14ac:dyDescent="0.25">
      <c r="A286" s="138"/>
      <c r="B286" s="149" t="s">
        <v>258</v>
      </c>
      <c r="C286" s="2" t="s">
        <v>253</v>
      </c>
      <c r="D286" s="1">
        <v>1</v>
      </c>
      <c r="E286" s="1">
        <v>10</v>
      </c>
      <c r="F286" s="1">
        <v>1500</v>
      </c>
      <c r="G286" s="117" t="s">
        <v>258</v>
      </c>
      <c r="H286" s="24"/>
      <c r="I286" s="24"/>
      <c r="J286" s="20"/>
      <c r="K286" s="20"/>
      <c r="L286" s="20"/>
      <c r="M286" s="20"/>
      <c r="N286" s="20"/>
      <c r="O286" s="20"/>
      <c r="P286" s="21"/>
      <c r="Q286" s="29">
        <f t="shared" si="46"/>
        <v>0</v>
      </c>
      <c r="R286" s="30">
        <f t="shared" si="47"/>
        <v>0</v>
      </c>
    </row>
    <row r="287" spans="1:18" ht="15" x14ac:dyDescent="0.25">
      <c r="A287" s="138"/>
      <c r="B287" s="150"/>
      <c r="C287" s="2" t="s">
        <v>254</v>
      </c>
      <c r="D287" s="1">
        <v>1</v>
      </c>
      <c r="E287" s="1">
        <v>10</v>
      </c>
      <c r="F287" s="1">
        <v>1500</v>
      </c>
      <c r="G287" s="117" t="s">
        <v>258</v>
      </c>
      <c r="H287" s="27"/>
      <c r="I287" s="27"/>
      <c r="J287" s="8"/>
      <c r="K287" s="8"/>
      <c r="L287" s="8"/>
      <c r="M287" s="8"/>
      <c r="N287" s="8"/>
      <c r="O287" s="8"/>
      <c r="P287" s="9"/>
      <c r="Q287" s="10">
        <f t="shared" si="46"/>
        <v>0</v>
      </c>
      <c r="R287" s="11">
        <f t="shared" si="47"/>
        <v>0</v>
      </c>
    </row>
    <row r="288" spans="1:18" ht="15" x14ac:dyDescent="0.25">
      <c r="A288" s="138"/>
      <c r="B288" s="150"/>
      <c r="C288" s="2" t="s">
        <v>255</v>
      </c>
      <c r="D288" s="1">
        <v>1</v>
      </c>
      <c r="E288" s="1">
        <v>10</v>
      </c>
      <c r="F288" s="1">
        <v>1500</v>
      </c>
      <c r="G288" s="117" t="s">
        <v>258</v>
      </c>
      <c r="H288" s="27"/>
      <c r="I288" s="27"/>
      <c r="J288" s="8"/>
      <c r="K288" s="8"/>
      <c r="L288" s="8"/>
      <c r="M288" s="8"/>
      <c r="N288" s="8"/>
      <c r="O288" s="8"/>
      <c r="P288" s="9"/>
      <c r="Q288" s="10">
        <f t="shared" si="46"/>
        <v>0</v>
      </c>
      <c r="R288" s="11">
        <f t="shared" si="47"/>
        <v>0</v>
      </c>
    </row>
    <row r="289" spans="1:18" ht="15" x14ac:dyDescent="0.25">
      <c r="A289" s="138"/>
      <c r="B289" s="150"/>
      <c r="C289" s="2" t="s">
        <v>256</v>
      </c>
      <c r="D289" s="1">
        <v>1</v>
      </c>
      <c r="E289" s="1">
        <v>10</v>
      </c>
      <c r="F289" s="1">
        <v>1500</v>
      </c>
      <c r="G289" s="117" t="s">
        <v>258</v>
      </c>
      <c r="H289" s="27"/>
      <c r="I289" s="27"/>
      <c r="J289" s="8"/>
      <c r="K289" s="8"/>
      <c r="L289" s="8"/>
      <c r="M289" s="8"/>
      <c r="N289" s="8"/>
      <c r="O289" s="8"/>
      <c r="P289" s="9"/>
      <c r="Q289" s="10">
        <f t="shared" si="46"/>
        <v>0</v>
      </c>
      <c r="R289" s="11">
        <f t="shared" si="47"/>
        <v>0</v>
      </c>
    </row>
    <row r="290" spans="1:18" ht="15.75" thickBot="1" x14ac:dyDescent="0.3">
      <c r="A290" s="138"/>
      <c r="B290" s="151"/>
      <c r="C290" s="59" t="s">
        <v>257</v>
      </c>
      <c r="D290" s="19">
        <v>1</v>
      </c>
      <c r="E290" s="19">
        <v>10</v>
      </c>
      <c r="F290" s="19">
        <v>1500</v>
      </c>
      <c r="G290" s="117" t="s">
        <v>258</v>
      </c>
      <c r="H290" s="52"/>
      <c r="I290" s="52"/>
      <c r="J290" s="12"/>
      <c r="K290" s="12"/>
      <c r="L290" s="12"/>
      <c r="M290" s="12"/>
      <c r="N290" s="12"/>
      <c r="O290" s="12"/>
      <c r="P290" s="13"/>
      <c r="Q290" s="17">
        <f t="shared" si="39"/>
        <v>0</v>
      </c>
      <c r="R290" s="16">
        <f t="shared" si="36"/>
        <v>0</v>
      </c>
    </row>
    <row r="291" spans="1:18" ht="15" x14ac:dyDescent="0.25">
      <c r="A291" s="138"/>
      <c r="B291" s="149" t="s">
        <v>263</v>
      </c>
      <c r="C291" s="2" t="s">
        <v>490</v>
      </c>
      <c r="D291" s="1">
        <v>1</v>
      </c>
      <c r="E291" s="1">
        <v>8</v>
      </c>
      <c r="F291" s="1">
        <v>2500</v>
      </c>
      <c r="G291" s="117" t="s">
        <v>262</v>
      </c>
      <c r="H291" s="62"/>
      <c r="I291" s="62"/>
      <c r="J291" s="63"/>
      <c r="K291" s="63"/>
      <c r="L291" s="63"/>
      <c r="M291" s="63"/>
      <c r="N291" s="63"/>
      <c r="O291" s="63"/>
      <c r="P291" s="36"/>
      <c r="Q291" s="76">
        <f t="shared" si="39"/>
        <v>0</v>
      </c>
      <c r="R291" s="77">
        <f t="shared" si="36"/>
        <v>0</v>
      </c>
    </row>
    <row r="292" spans="1:18" ht="15" customHeight="1" x14ac:dyDescent="0.25">
      <c r="A292" s="138"/>
      <c r="B292" s="150"/>
      <c r="C292" s="2" t="s">
        <v>259</v>
      </c>
      <c r="D292" s="1">
        <v>1</v>
      </c>
      <c r="E292" s="1">
        <v>8</v>
      </c>
      <c r="F292" s="1">
        <v>2500</v>
      </c>
      <c r="G292" s="117" t="s">
        <v>262</v>
      </c>
      <c r="H292" s="24"/>
      <c r="I292" s="24"/>
      <c r="J292" s="20"/>
      <c r="K292" s="20"/>
      <c r="L292" s="20"/>
      <c r="M292" s="20"/>
      <c r="N292" s="20"/>
      <c r="O292" s="20"/>
      <c r="P292" s="21"/>
      <c r="Q292" s="29">
        <f t="shared" si="39"/>
        <v>0</v>
      </c>
      <c r="R292" s="30">
        <f t="shared" si="36"/>
        <v>0</v>
      </c>
    </row>
    <row r="293" spans="1:18" ht="15" x14ac:dyDescent="0.25">
      <c r="A293" s="138"/>
      <c r="B293" s="150"/>
      <c r="C293" s="2" t="s">
        <v>260</v>
      </c>
      <c r="D293" s="1">
        <v>1</v>
      </c>
      <c r="E293" s="1">
        <v>8</v>
      </c>
      <c r="F293" s="1">
        <v>2500</v>
      </c>
      <c r="G293" s="117" t="s">
        <v>262</v>
      </c>
      <c r="H293" s="24"/>
      <c r="I293" s="24"/>
      <c r="J293" s="20"/>
      <c r="K293" s="20"/>
      <c r="L293" s="20"/>
      <c r="M293" s="20"/>
      <c r="N293" s="20"/>
      <c r="O293" s="20"/>
      <c r="P293" s="21"/>
      <c r="Q293" s="29">
        <f t="shared" si="39"/>
        <v>0</v>
      </c>
      <c r="R293" s="30">
        <f t="shared" si="36"/>
        <v>0</v>
      </c>
    </row>
    <row r="294" spans="1:18" ht="15.75" thickBot="1" x14ac:dyDescent="0.3">
      <c r="A294" s="138"/>
      <c r="B294" s="151"/>
      <c r="C294" s="59" t="s">
        <v>261</v>
      </c>
      <c r="D294" s="19">
        <v>1</v>
      </c>
      <c r="E294" s="19">
        <v>8</v>
      </c>
      <c r="F294" s="19">
        <v>2500</v>
      </c>
      <c r="G294" s="117" t="s">
        <v>262</v>
      </c>
      <c r="H294" s="52"/>
      <c r="I294" s="52"/>
      <c r="J294" s="12"/>
      <c r="K294" s="12"/>
      <c r="L294" s="12"/>
      <c r="M294" s="12"/>
      <c r="N294" s="12"/>
      <c r="O294" s="12"/>
      <c r="P294" s="13"/>
      <c r="Q294" s="17">
        <f t="shared" si="39"/>
        <v>0</v>
      </c>
      <c r="R294" s="16">
        <f t="shared" si="36"/>
        <v>0</v>
      </c>
    </row>
    <row r="295" spans="1:18" ht="15" x14ac:dyDescent="0.25">
      <c r="A295" s="138"/>
      <c r="B295" s="149" t="s">
        <v>273</v>
      </c>
      <c r="C295" s="2" t="s">
        <v>264</v>
      </c>
      <c r="D295" s="1">
        <v>1</v>
      </c>
      <c r="E295" s="1">
        <v>8</v>
      </c>
      <c r="F295" s="1">
        <v>1500</v>
      </c>
      <c r="G295" s="117" t="s">
        <v>262</v>
      </c>
      <c r="H295" s="24"/>
      <c r="I295" s="24"/>
      <c r="J295" s="20"/>
      <c r="K295" s="20"/>
      <c r="L295" s="20"/>
      <c r="M295" s="20"/>
      <c r="N295" s="20"/>
      <c r="O295" s="20"/>
      <c r="P295" s="21"/>
      <c r="Q295" s="29">
        <f t="shared" si="39"/>
        <v>0</v>
      </c>
      <c r="R295" s="30">
        <f t="shared" si="36"/>
        <v>0</v>
      </c>
    </row>
    <row r="296" spans="1:18" ht="15" x14ac:dyDescent="0.25">
      <c r="A296" s="138"/>
      <c r="B296" s="150"/>
      <c r="C296" s="2" t="s">
        <v>265</v>
      </c>
      <c r="D296" s="1">
        <v>1</v>
      </c>
      <c r="E296" s="1">
        <v>8</v>
      </c>
      <c r="F296" s="1">
        <v>1500</v>
      </c>
      <c r="G296" s="117" t="s">
        <v>262</v>
      </c>
      <c r="H296" s="27"/>
      <c r="I296" s="27"/>
      <c r="J296" s="8"/>
      <c r="K296" s="8"/>
      <c r="L296" s="8"/>
      <c r="M296" s="8"/>
      <c r="N296" s="8"/>
      <c r="O296" s="8"/>
      <c r="P296" s="9"/>
      <c r="Q296" s="26">
        <f t="shared" si="39"/>
        <v>0</v>
      </c>
      <c r="R296" s="11">
        <f t="shared" si="36"/>
        <v>0</v>
      </c>
    </row>
    <row r="297" spans="1:18" ht="15" x14ac:dyDescent="0.25">
      <c r="A297" s="138"/>
      <c r="B297" s="150"/>
      <c r="C297" s="2" t="s">
        <v>266</v>
      </c>
      <c r="D297" s="1">
        <v>1</v>
      </c>
      <c r="E297" s="1">
        <v>8</v>
      </c>
      <c r="F297" s="1">
        <v>1500</v>
      </c>
      <c r="G297" s="117" t="s">
        <v>262</v>
      </c>
      <c r="H297" s="24"/>
      <c r="I297" s="82"/>
      <c r="J297" s="67"/>
      <c r="K297" s="67"/>
      <c r="L297" s="20"/>
      <c r="M297" s="82"/>
      <c r="N297" s="67"/>
      <c r="O297" s="67"/>
      <c r="P297" s="21"/>
      <c r="Q297" s="31">
        <f t="shared" ref="Q297:Q316" si="48">D297*L297</f>
        <v>0</v>
      </c>
      <c r="R297" s="30">
        <f t="shared" ref="R297:R316" si="49">D297*P297</f>
        <v>0</v>
      </c>
    </row>
    <row r="298" spans="1:18" ht="15" x14ac:dyDescent="0.25">
      <c r="A298" s="138"/>
      <c r="B298" s="150"/>
      <c r="C298" s="2" t="s">
        <v>267</v>
      </c>
      <c r="D298" s="1">
        <v>1</v>
      </c>
      <c r="E298" s="1">
        <v>8</v>
      </c>
      <c r="F298" s="1">
        <v>1500</v>
      </c>
      <c r="G298" s="117" t="s">
        <v>262</v>
      </c>
      <c r="H298" s="27"/>
      <c r="I298" s="27"/>
      <c r="J298" s="8"/>
      <c r="K298" s="8"/>
      <c r="L298" s="8"/>
      <c r="M298" s="8"/>
      <c r="N298" s="8"/>
      <c r="O298" s="8"/>
      <c r="P298" s="9"/>
      <c r="Q298" s="26">
        <f t="shared" si="48"/>
        <v>0</v>
      </c>
      <c r="R298" s="11">
        <f t="shared" si="49"/>
        <v>0</v>
      </c>
    </row>
    <row r="299" spans="1:18" ht="15" x14ac:dyDescent="0.25">
      <c r="A299" s="138"/>
      <c r="B299" s="150"/>
      <c r="C299" s="2" t="s">
        <v>268</v>
      </c>
      <c r="D299" s="1">
        <v>1</v>
      </c>
      <c r="E299" s="1">
        <v>8</v>
      </c>
      <c r="F299" s="1">
        <v>1500</v>
      </c>
      <c r="G299" s="117" t="s">
        <v>262</v>
      </c>
      <c r="H299" s="24"/>
      <c r="I299" s="24"/>
      <c r="J299" s="20"/>
      <c r="K299" s="20"/>
      <c r="L299" s="20"/>
      <c r="M299" s="20"/>
      <c r="N299" s="20"/>
      <c r="O299" s="20"/>
      <c r="P299" s="21"/>
      <c r="Q299" s="29">
        <f t="shared" si="48"/>
        <v>0</v>
      </c>
      <c r="R299" s="30">
        <f t="shared" si="49"/>
        <v>0</v>
      </c>
    </row>
    <row r="300" spans="1:18" ht="15" x14ac:dyDescent="0.25">
      <c r="A300" s="138"/>
      <c r="B300" s="150"/>
      <c r="C300" s="2" t="s">
        <v>269</v>
      </c>
      <c r="D300" s="1">
        <v>1</v>
      </c>
      <c r="E300" s="1">
        <v>8</v>
      </c>
      <c r="F300" s="1">
        <v>1500</v>
      </c>
      <c r="G300" s="117" t="s">
        <v>262</v>
      </c>
      <c r="H300" s="27"/>
      <c r="I300" s="27"/>
      <c r="J300" s="8"/>
      <c r="K300" s="8"/>
      <c r="L300" s="8"/>
      <c r="M300" s="8"/>
      <c r="N300" s="8"/>
      <c r="O300" s="8"/>
      <c r="P300" s="9"/>
      <c r="Q300" s="10">
        <f t="shared" si="48"/>
        <v>0</v>
      </c>
      <c r="R300" s="11">
        <f t="shared" si="49"/>
        <v>0</v>
      </c>
    </row>
    <row r="301" spans="1:18" ht="15" x14ac:dyDescent="0.25">
      <c r="A301" s="138"/>
      <c r="B301" s="150"/>
      <c r="C301" s="2" t="s">
        <v>270</v>
      </c>
      <c r="D301" s="1">
        <v>1</v>
      </c>
      <c r="E301" s="1">
        <v>8</v>
      </c>
      <c r="F301" s="1">
        <v>1500</v>
      </c>
      <c r="G301" s="117" t="s">
        <v>262</v>
      </c>
      <c r="H301" s="24"/>
      <c r="I301" s="24"/>
      <c r="J301" s="20"/>
      <c r="K301" s="20"/>
      <c r="L301" s="20"/>
      <c r="M301" s="20"/>
      <c r="N301" s="20"/>
      <c r="O301" s="20"/>
      <c r="P301" s="21"/>
      <c r="Q301" s="29">
        <f t="shared" si="48"/>
        <v>0</v>
      </c>
      <c r="R301" s="30">
        <f t="shared" si="49"/>
        <v>0</v>
      </c>
    </row>
    <row r="302" spans="1:18" ht="15" x14ac:dyDescent="0.25">
      <c r="A302" s="138"/>
      <c r="B302" s="150"/>
      <c r="C302" s="2" t="s">
        <v>271</v>
      </c>
      <c r="D302" s="1">
        <v>1</v>
      </c>
      <c r="E302" s="1">
        <v>8</v>
      </c>
      <c r="F302" s="1">
        <v>1500</v>
      </c>
      <c r="G302" s="117" t="s">
        <v>262</v>
      </c>
      <c r="H302" s="27"/>
      <c r="I302" s="27"/>
      <c r="J302" s="8"/>
      <c r="K302" s="8"/>
      <c r="L302" s="8"/>
      <c r="M302" s="8"/>
      <c r="N302" s="8"/>
      <c r="O302" s="8"/>
      <c r="P302" s="9"/>
      <c r="Q302" s="10">
        <f t="shared" si="48"/>
        <v>0</v>
      </c>
      <c r="R302" s="11">
        <f t="shared" si="49"/>
        <v>0</v>
      </c>
    </row>
    <row r="303" spans="1:18" ht="15.75" thickBot="1" x14ac:dyDescent="0.3">
      <c r="A303" s="138"/>
      <c r="B303" s="151"/>
      <c r="C303" s="59" t="s">
        <v>272</v>
      </c>
      <c r="D303" s="19">
        <v>1</v>
      </c>
      <c r="E303" s="19">
        <v>8</v>
      </c>
      <c r="F303" s="19">
        <v>1500</v>
      </c>
      <c r="G303" s="117" t="s">
        <v>262</v>
      </c>
      <c r="H303" s="52"/>
      <c r="I303" s="52"/>
      <c r="J303" s="12"/>
      <c r="K303" s="12"/>
      <c r="L303" s="12"/>
      <c r="M303" s="12"/>
      <c r="N303" s="12"/>
      <c r="O303" s="12"/>
      <c r="P303" s="13"/>
      <c r="Q303" s="17">
        <f t="shared" si="48"/>
        <v>0</v>
      </c>
      <c r="R303" s="16">
        <f t="shared" si="49"/>
        <v>0</v>
      </c>
    </row>
    <row r="304" spans="1:18" ht="15" customHeight="1" x14ac:dyDescent="0.25">
      <c r="A304" s="138"/>
      <c r="B304" s="149" t="s">
        <v>399</v>
      </c>
      <c r="C304" s="60" t="s">
        <v>394</v>
      </c>
      <c r="D304" s="23">
        <v>1</v>
      </c>
      <c r="E304" s="23">
        <v>8</v>
      </c>
      <c r="F304" s="23">
        <v>1500</v>
      </c>
      <c r="G304" s="117" t="s">
        <v>412</v>
      </c>
      <c r="H304" s="53"/>
      <c r="I304" s="53"/>
      <c r="J304" s="42"/>
      <c r="K304" s="42"/>
      <c r="L304" s="42"/>
      <c r="M304" s="42"/>
      <c r="N304" s="42"/>
      <c r="O304" s="42"/>
      <c r="P304" s="43"/>
      <c r="Q304" s="44">
        <f t="shared" si="48"/>
        <v>0</v>
      </c>
      <c r="R304" s="45">
        <f t="shared" si="49"/>
        <v>0</v>
      </c>
    </row>
    <row r="305" spans="1:18" ht="15" x14ac:dyDescent="0.25">
      <c r="A305" s="138"/>
      <c r="B305" s="150"/>
      <c r="C305" s="2" t="s">
        <v>395</v>
      </c>
      <c r="D305" s="1">
        <v>1</v>
      </c>
      <c r="E305" s="1">
        <v>8</v>
      </c>
      <c r="F305" s="1">
        <v>1500</v>
      </c>
      <c r="G305" s="117" t="s">
        <v>412</v>
      </c>
      <c r="H305" s="24"/>
      <c r="I305" s="24"/>
      <c r="J305" s="20"/>
      <c r="K305" s="20"/>
      <c r="L305" s="20"/>
      <c r="M305" s="20"/>
      <c r="N305" s="20"/>
      <c r="O305" s="20"/>
      <c r="P305" s="21"/>
      <c r="Q305" s="31">
        <f t="shared" si="48"/>
        <v>0</v>
      </c>
      <c r="R305" s="30">
        <f t="shared" si="49"/>
        <v>0</v>
      </c>
    </row>
    <row r="306" spans="1:18" ht="15" x14ac:dyDescent="0.25">
      <c r="A306" s="138"/>
      <c r="B306" s="150"/>
      <c r="C306" s="2" t="s">
        <v>396</v>
      </c>
      <c r="D306" s="1">
        <v>1</v>
      </c>
      <c r="E306" s="1">
        <v>8</v>
      </c>
      <c r="F306" s="1">
        <v>1500</v>
      </c>
      <c r="G306" s="117" t="s">
        <v>412</v>
      </c>
      <c r="H306" s="27"/>
      <c r="I306" s="55"/>
      <c r="J306" s="28"/>
      <c r="K306" s="28"/>
      <c r="L306" s="8"/>
      <c r="M306" s="55"/>
      <c r="N306" s="28"/>
      <c r="O306" s="28"/>
      <c r="P306" s="9"/>
      <c r="Q306" s="26">
        <f t="shared" si="48"/>
        <v>0</v>
      </c>
      <c r="R306" s="11">
        <f t="shared" si="49"/>
        <v>0</v>
      </c>
    </row>
    <row r="307" spans="1:18" ht="15" x14ac:dyDescent="0.25">
      <c r="A307" s="138"/>
      <c r="B307" s="150"/>
      <c r="C307" s="2" t="s">
        <v>397</v>
      </c>
      <c r="D307" s="1">
        <v>1</v>
      </c>
      <c r="E307" s="1">
        <v>8</v>
      </c>
      <c r="F307" s="1">
        <v>1500</v>
      </c>
      <c r="G307" s="117" t="s">
        <v>412</v>
      </c>
      <c r="H307" s="24"/>
      <c r="I307" s="24"/>
      <c r="J307" s="20"/>
      <c r="K307" s="20"/>
      <c r="L307" s="20"/>
      <c r="M307" s="20"/>
      <c r="N307" s="20"/>
      <c r="O307" s="20"/>
      <c r="P307" s="21"/>
      <c r="Q307" s="31">
        <f t="shared" si="48"/>
        <v>0</v>
      </c>
      <c r="R307" s="30">
        <f t="shared" si="49"/>
        <v>0</v>
      </c>
    </row>
    <row r="308" spans="1:18" ht="15.75" thickBot="1" x14ac:dyDescent="0.3">
      <c r="A308" s="138"/>
      <c r="B308" s="151"/>
      <c r="C308" s="59" t="s">
        <v>398</v>
      </c>
      <c r="D308" s="19">
        <v>1</v>
      </c>
      <c r="E308" s="19">
        <v>8</v>
      </c>
      <c r="F308" s="19">
        <v>1500</v>
      </c>
      <c r="G308" s="117" t="s">
        <v>412</v>
      </c>
      <c r="H308" s="52"/>
      <c r="I308" s="52"/>
      <c r="J308" s="12"/>
      <c r="K308" s="12"/>
      <c r="L308" s="12"/>
      <c r="M308" s="12"/>
      <c r="N308" s="12"/>
      <c r="O308" s="12"/>
      <c r="P308" s="13"/>
      <c r="Q308" s="17">
        <f t="shared" si="48"/>
        <v>0</v>
      </c>
      <c r="R308" s="16">
        <f t="shared" si="49"/>
        <v>0</v>
      </c>
    </row>
    <row r="309" spans="1:18" ht="15" x14ac:dyDescent="0.25">
      <c r="A309" s="138"/>
      <c r="B309" s="146" t="s">
        <v>402</v>
      </c>
      <c r="C309" s="57" t="s">
        <v>400</v>
      </c>
      <c r="D309" s="1">
        <v>1</v>
      </c>
      <c r="E309" s="1">
        <v>8</v>
      </c>
      <c r="F309" s="1">
        <v>2000</v>
      </c>
      <c r="G309" s="117" t="s">
        <v>412</v>
      </c>
      <c r="H309" s="24"/>
      <c r="I309" s="24"/>
      <c r="J309" s="20"/>
      <c r="K309" s="20"/>
      <c r="L309" s="20"/>
      <c r="M309" s="20"/>
      <c r="N309" s="20"/>
      <c r="O309" s="20"/>
      <c r="P309" s="21"/>
      <c r="Q309" s="29">
        <f t="shared" si="48"/>
        <v>0</v>
      </c>
      <c r="R309" s="30">
        <f t="shared" si="49"/>
        <v>0</v>
      </c>
    </row>
    <row r="310" spans="1:18" ht="15.75" thickBot="1" x14ac:dyDescent="0.3">
      <c r="A310" s="138"/>
      <c r="B310" s="148"/>
      <c r="C310" s="56" t="s">
        <v>401</v>
      </c>
      <c r="D310" s="19">
        <v>1</v>
      </c>
      <c r="E310" s="19">
        <v>8</v>
      </c>
      <c r="F310" s="19">
        <v>0</v>
      </c>
      <c r="G310" s="117" t="s">
        <v>412</v>
      </c>
      <c r="H310" s="52"/>
      <c r="I310" s="52"/>
      <c r="J310" s="12"/>
      <c r="K310" s="12"/>
      <c r="L310" s="12"/>
      <c r="M310" s="12"/>
      <c r="N310" s="12"/>
      <c r="O310" s="12"/>
      <c r="P310" s="13"/>
      <c r="Q310" s="17">
        <f t="shared" si="48"/>
        <v>0</v>
      </c>
      <c r="R310" s="16">
        <f t="shared" si="49"/>
        <v>0</v>
      </c>
    </row>
    <row r="311" spans="1:18" ht="54.75" thickBot="1" x14ac:dyDescent="0.3">
      <c r="A311" s="138"/>
      <c r="B311" s="128" t="s">
        <v>404</v>
      </c>
      <c r="C311" s="56" t="s">
        <v>403</v>
      </c>
      <c r="D311" s="19">
        <v>1</v>
      </c>
      <c r="E311" s="19">
        <v>5</v>
      </c>
      <c r="F311" s="19">
        <v>0</v>
      </c>
      <c r="G311" s="117" t="s">
        <v>412</v>
      </c>
      <c r="H311" s="54"/>
      <c r="I311" s="54"/>
      <c r="J311" s="37"/>
      <c r="K311" s="37"/>
      <c r="L311" s="37"/>
      <c r="M311" s="37"/>
      <c r="N311" s="37"/>
      <c r="O311" s="37"/>
      <c r="P311" s="38"/>
      <c r="Q311" s="85">
        <f t="shared" si="48"/>
        <v>0</v>
      </c>
      <c r="R311" s="39">
        <f t="shared" si="49"/>
        <v>0</v>
      </c>
    </row>
    <row r="312" spans="1:18" ht="15" x14ac:dyDescent="0.25">
      <c r="A312" s="138"/>
      <c r="B312" s="152" t="s">
        <v>407</v>
      </c>
      <c r="C312" s="57" t="s">
        <v>405</v>
      </c>
      <c r="D312" s="1">
        <v>1</v>
      </c>
      <c r="E312" s="1">
        <v>8</v>
      </c>
      <c r="F312" s="1">
        <v>2000</v>
      </c>
      <c r="G312" s="117" t="s">
        <v>412</v>
      </c>
      <c r="H312" s="24"/>
      <c r="I312" s="24"/>
      <c r="J312" s="20"/>
      <c r="K312" s="20"/>
      <c r="L312" s="20"/>
      <c r="M312" s="20"/>
      <c r="N312" s="20"/>
      <c r="O312" s="20"/>
      <c r="P312" s="21"/>
      <c r="Q312" s="29">
        <f t="shared" si="48"/>
        <v>0</v>
      </c>
      <c r="R312" s="30">
        <f t="shared" si="49"/>
        <v>0</v>
      </c>
    </row>
    <row r="313" spans="1:18" ht="15.75" thickBot="1" x14ac:dyDescent="0.3">
      <c r="A313" s="138"/>
      <c r="B313" s="153"/>
      <c r="C313" s="56" t="s">
        <v>406</v>
      </c>
      <c r="D313" s="19">
        <v>1</v>
      </c>
      <c r="E313" s="19">
        <v>8</v>
      </c>
      <c r="F313" s="19">
        <v>2000</v>
      </c>
      <c r="G313" s="117" t="s">
        <v>412</v>
      </c>
      <c r="H313" s="52"/>
      <c r="I313" s="52"/>
      <c r="J313" s="12"/>
      <c r="K313" s="12"/>
      <c r="L313" s="12"/>
      <c r="M313" s="12"/>
      <c r="N313" s="12"/>
      <c r="O313" s="12"/>
      <c r="P313" s="13"/>
      <c r="Q313" s="17">
        <f t="shared" si="48"/>
        <v>0</v>
      </c>
      <c r="R313" s="16">
        <f t="shared" si="49"/>
        <v>0</v>
      </c>
    </row>
    <row r="314" spans="1:18" ht="15" x14ac:dyDescent="0.25">
      <c r="A314" s="138"/>
      <c r="B314" s="154" t="s">
        <v>411</v>
      </c>
      <c r="C314" s="57" t="s">
        <v>408</v>
      </c>
      <c r="D314" s="1">
        <v>1</v>
      </c>
      <c r="E314" s="1">
        <v>5</v>
      </c>
      <c r="F314" s="1">
        <v>0</v>
      </c>
      <c r="G314" s="117" t="s">
        <v>412</v>
      </c>
      <c r="H314" s="24"/>
      <c r="I314" s="24"/>
      <c r="J314" s="20"/>
      <c r="K314" s="20"/>
      <c r="L314" s="20"/>
      <c r="M314" s="20"/>
      <c r="N314" s="20"/>
      <c r="O314" s="20"/>
      <c r="P314" s="21"/>
      <c r="Q314" s="29">
        <f t="shared" si="48"/>
        <v>0</v>
      </c>
      <c r="R314" s="30">
        <f t="shared" si="49"/>
        <v>0</v>
      </c>
    </row>
    <row r="315" spans="1:18" ht="15" x14ac:dyDescent="0.25">
      <c r="A315" s="138"/>
      <c r="B315" s="155"/>
      <c r="C315" s="57" t="s">
        <v>409</v>
      </c>
      <c r="D315" s="1">
        <v>1</v>
      </c>
      <c r="E315" s="1">
        <v>5</v>
      </c>
      <c r="F315" s="1">
        <v>0</v>
      </c>
      <c r="G315" s="117" t="s">
        <v>412</v>
      </c>
      <c r="H315" s="27"/>
      <c r="I315" s="27"/>
      <c r="J315" s="8"/>
      <c r="K315" s="8"/>
      <c r="L315" s="8"/>
      <c r="M315" s="8"/>
      <c r="N315" s="8"/>
      <c r="O315" s="8"/>
      <c r="P315" s="9"/>
      <c r="Q315" s="10">
        <f t="shared" si="48"/>
        <v>0</v>
      </c>
      <c r="R315" s="11">
        <f t="shared" si="49"/>
        <v>0</v>
      </c>
    </row>
    <row r="316" spans="1:18" ht="15.75" thickBot="1" x14ac:dyDescent="0.3">
      <c r="A316" s="139"/>
      <c r="B316" s="156"/>
      <c r="C316" s="56" t="s">
        <v>410</v>
      </c>
      <c r="D316" s="19">
        <v>1</v>
      </c>
      <c r="E316" s="19">
        <v>5</v>
      </c>
      <c r="F316" s="19">
        <v>0</v>
      </c>
      <c r="G316" s="117" t="s">
        <v>412</v>
      </c>
      <c r="H316" s="64"/>
      <c r="I316" s="64"/>
      <c r="J316" s="65"/>
      <c r="K316" s="65"/>
      <c r="L316" s="65"/>
      <c r="M316" s="65"/>
      <c r="N316" s="65"/>
      <c r="O316" s="65"/>
      <c r="P316" s="66"/>
      <c r="Q316" s="79">
        <f t="shared" si="48"/>
        <v>0</v>
      </c>
      <c r="R316" s="74">
        <f t="shared" si="49"/>
        <v>0</v>
      </c>
    </row>
    <row r="317" spans="1:18" ht="15" x14ac:dyDescent="0.25">
      <c r="A317" s="140" t="s">
        <v>481</v>
      </c>
      <c r="B317" s="176" t="s">
        <v>416</v>
      </c>
      <c r="C317" s="60" t="s">
        <v>413</v>
      </c>
      <c r="D317" s="23">
        <v>1</v>
      </c>
      <c r="E317" s="23">
        <v>8</v>
      </c>
      <c r="F317" s="23">
        <v>1500</v>
      </c>
      <c r="G317" s="117" t="s">
        <v>487</v>
      </c>
      <c r="H317" s="53"/>
      <c r="I317" s="53"/>
      <c r="J317" s="42"/>
      <c r="K317" s="42"/>
      <c r="L317" s="42"/>
      <c r="M317" s="42"/>
      <c r="N317" s="42"/>
      <c r="O317" s="42"/>
      <c r="P317" s="43"/>
      <c r="Q317" s="131">
        <f>D317*L317</f>
        <v>0</v>
      </c>
      <c r="R317" s="45">
        <f t="shared" ref="R317:R318" si="50">D317*P317</f>
        <v>0</v>
      </c>
    </row>
    <row r="318" spans="1:18" ht="15" x14ac:dyDescent="0.25">
      <c r="A318" s="141"/>
      <c r="B318" s="177"/>
      <c r="C318" s="2" t="s">
        <v>414</v>
      </c>
      <c r="D318" s="1">
        <v>1</v>
      </c>
      <c r="E318" s="1">
        <v>8</v>
      </c>
      <c r="F318" s="1">
        <v>1500</v>
      </c>
      <c r="G318" s="117" t="s">
        <v>487</v>
      </c>
      <c r="H318" s="27"/>
      <c r="I318" s="27"/>
      <c r="J318" s="8"/>
      <c r="K318" s="8"/>
      <c r="L318" s="8"/>
      <c r="M318" s="8"/>
      <c r="N318" s="8"/>
      <c r="O318" s="8"/>
      <c r="P318" s="9"/>
      <c r="Q318" s="129">
        <f t="shared" ref="Q318:Q378" si="51">D318*L318</f>
        <v>0</v>
      </c>
      <c r="R318" s="11">
        <f t="shared" si="50"/>
        <v>0</v>
      </c>
    </row>
    <row r="319" spans="1:18" ht="15.75" thickBot="1" x14ac:dyDescent="0.3">
      <c r="A319" s="141"/>
      <c r="B319" s="178"/>
      <c r="C319" s="101" t="s">
        <v>415</v>
      </c>
      <c r="D319" s="102">
        <v>1</v>
      </c>
      <c r="E319" s="102">
        <v>8</v>
      </c>
      <c r="F319" s="102">
        <v>1500</v>
      </c>
      <c r="G319" s="117" t="s">
        <v>487</v>
      </c>
      <c r="H319" s="52"/>
      <c r="I319" s="52"/>
      <c r="J319" s="12"/>
      <c r="K319" s="12"/>
      <c r="L319" s="12"/>
      <c r="M319" s="12"/>
      <c r="N319" s="12"/>
      <c r="O319" s="12"/>
      <c r="P319" s="13"/>
      <c r="Q319" s="17">
        <f t="shared" si="51"/>
        <v>0</v>
      </c>
      <c r="R319" s="16">
        <f t="shared" ref="R319" si="52">D319*P319</f>
        <v>0</v>
      </c>
    </row>
    <row r="320" spans="1:18" ht="15" customHeight="1" x14ac:dyDescent="0.25">
      <c r="A320" s="141"/>
      <c r="B320" s="179" t="s">
        <v>423</v>
      </c>
      <c r="C320" s="103" t="s">
        <v>417</v>
      </c>
      <c r="D320" s="104">
        <v>1</v>
      </c>
      <c r="E320" s="104">
        <v>8</v>
      </c>
      <c r="F320" s="104">
        <v>1000</v>
      </c>
      <c r="G320" s="117" t="s">
        <v>487</v>
      </c>
      <c r="H320" s="53"/>
      <c r="I320" s="53"/>
      <c r="J320" s="42"/>
      <c r="K320" s="42"/>
      <c r="L320" s="42"/>
      <c r="M320" s="42"/>
      <c r="N320" s="42"/>
      <c r="O320" s="42"/>
      <c r="P320" s="43"/>
      <c r="Q320" s="131">
        <f t="shared" si="51"/>
        <v>0</v>
      </c>
      <c r="R320" s="45">
        <f t="shared" ref="R320:R365" si="53">D320*P320</f>
        <v>0</v>
      </c>
    </row>
    <row r="321" spans="1:18" ht="15" x14ac:dyDescent="0.25">
      <c r="A321" s="141"/>
      <c r="B321" s="177"/>
      <c r="C321" s="2" t="s">
        <v>418</v>
      </c>
      <c r="D321" s="1">
        <v>1</v>
      </c>
      <c r="E321" s="1">
        <v>8</v>
      </c>
      <c r="F321" s="1">
        <v>1000</v>
      </c>
      <c r="G321" s="117" t="s">
        <v>487</v>
      </c>
      <c r="H321" s="27"/>
      <c r="I321" s="27"/>
      <c r="J321" s="8"/>
      <c r="K321" s="8"/>
      <c r="L321" s="8"/>
      <c r="M321" s="8"/>
      <c r="N321" s="8"/>
      <c r="O321" s="8"/>
      <c r="P321" s="9"/>
      <c r="Q321" s="129">
        <f t="shared" si="51"/>
        <v>0</v>
      </c>
      <c r="R321" s="11">
        <f t="shared" si="53"/>
        <v>0</v>
      </c>
    </row>
    <row r="322" spans="1:18" ht="15" x14ac:dyDescent="0.25">
      <c r="A322" s="141"/>
      <c r="B322" s="177"/>
      <c r="C322" s="2" t="s">
        <v>419</v>
      </c>
      <c r="D322" s="1">
        <v>1</v>
      </c>
      <c r="E322" s="1">
        <v>8</v>
      </c>
      <c r="F322" s="1">
        <v>1000</v>
      </c>
      <c r="G322" s="117" t="s">
        <v>487</v>
      </c>
      <c r="H322" s="27"/>
      <c r="I322" s="55"/>
      <c r="J322" s="28"/>
      <c r="K322" s="28"/>
      <c r="L322" s="8"/>
      <c r="M322" s="8"/>
      <c r="N322" s="28"/>
      <c r="O322" s="28"/>
      <c r="P322" s="9"/>
      <c r="Q322" s="129">
        <f t="shared" si="51"/>
        <v>0</v>
      </c>
      <c r="R322" s="11">
        <f t="shared" si="53"/>
        <v>0</v>
      </c>
    </row>
    <row r="323" spans="1:18" ht="15" x14ac:dyDescent="0.25">
      <c r="A323" s="141"/>
      <c r="B323" s="177"/>
      <c r="C323" s="2" t="s">
        <v>420</v>
      </c>
      <c r="D323" s="1">
        <v>1</v>
      </c>
      <c r="E323" s="1">
        <v>8</v>
      </c>
      <c r="F323" s="1">
        <v>1000</v>
      </c>
      <c r="G323" s="117" t="s">
        <v>487</v>
      </c>
      <c r="H323" s="27"/>
      <c r="I323" s="55"/>
      <c r="J323" s="28"/>
      <c r="K323" s="28"/>
      <c r="L323" s="8"/>
      <c r="M323" s="8"/>
      <c r="N323" s="28"/>
      <c r="O323" s="28"/>
      <c r="P323" s="9"/>
      <c r="Q323" s="10">
        <f t="shared" si="51"/>
        <v>0</v>
      </c>
      <c r="R323" s="11">
        <f t="shared" si="53"/>
        <v>0</v>
      </c>
    </row>
    <row r="324" spans="1:18" ht="15" x14ac:dyDescent="0.25">
      <c r="A324" s="141"/>
      <c r="B324" s="177"/>
      <c r="C324" s="2" t="s">
        <v>421</v>
      </c>
      <c r="D324" s="1">
        <v>1</v>
      </c>
      <c r="E324" s="1">
        <v>8</v>
      </c>
      <c r="F324" s="1">
        <v>1000</v>
      </c>
      <c r="G324" s="117" t="s">
        <v>487</v>
      </c>
      <c r="H324" s="27"/>
      <c r="I324" s="55"/>
      <c r="J324" s="28"/>
      <c r="K324" s="28"/>
      <c r="L324" s="8"/>
      <c r="M324" s="8"/>
      <c r="N324" s="28"/>
      <c r="O324" s="28"/>
      <c r="P324" s="9"/>
      <c r="Q324" s="10">
        <f t="shared" si="51"/>
        <v>0</v>
      </c>
      <c r="R324" s="11">
        <f t="shared" si="53"/>
        <v>0</v>
      </c>
    </row>
    <row r="325" spans="1:18" ht="15" x14ac:dyDescent="0.25">
      <c r="A325" s="141"/>
      <c r="B325" s="177"/>
      <c r="C325" s="2" t="s">
        <v>422</v>
      </c>
      <c r="D325" s="1">
        <v>1</v>
      </c>
      <c r="E325" s="1">
        <v>8</v>
      </c>
      <c r="F325" s="1">
        <v>1000</v>
      </c>
      <c r="G325" s="117" t="s">
        <v>487</v>
      </c>
      <c r="H325" s="51"/>
      <c r="I325" s="69"/>
      <c r="J325" s="70"/>
      <c r="K325" s="70"/>
      <c r="L325" s="25"/>
      <c r="M325" s="69"/>
      <c r="N325" s="70"/>
      <c r="O325" s="70"/>
      <c r="P325" s="22"/>
      <c r="Q325" s="10">
        <f t="shared" si="51"/>
        <v>0</v>
      </c>
      <c r="R325" s="32">
        <f t="shared" si="53"/>
        <v>0</v>
      </c>
    </row>
    <row r="326" spans="1:18" ht="15.75" thickBot="1" x14ac:dyDescent="0.3">
      <c r="A326" s="141"/>
      <c r="B326" s="180"/>
      <c r="C326" s="59" t="s">
        <v>424</v>
      </c>
      <c r="D326" s="19">
        <v>1</v>
      </c>
      <c r="E326" s="19">
        <v>8</v>
      </c>
      <c r="F326" s="19">
        <v>1000</v>
      </c>
      <c r="G326" s="117" t="s">
        <v>487</v>
      </c>
      <c r="H326" s="52"/>
      <c r="I326" s="52"/>
      <c r="J326" s="12"/>
      <c r="K326" s="12"/>
      <c r="L326" s="12"/>
      <c r="M326" s="12"/>
      <c r="N326" s="12"/>
      <c r="O326" s="12"/>
      <c r="P326" s="13"/>
      <c r="Q326" s="29">
        <f t="shared" si="51"/>
        <v>0</v>
      </c>
      <c r="R326" s="16">
        <f t="shared" si="53"/>
        <v>0</v>
      </c>
    </row>
    <row r="327" spans="1:18" ht="15" x14ac:dyDescent="0.25">
      <c r="A327" s="141"/>
      <c r="B327" s="176" t="s">
        <v>428</v>
      </c>
      <c r="C327" s="60" t="s">
        <v>425</v>
      </c>
      <c r="D327" s="23">
        <v>1</v>
      </c>
      <c r="E327" s="23">
        <v>8</v>
      </c>
      <c r="F327" s="23">
        <v>1500</v>
      </c>
      <c r="G327" s="117" t="s">
        <v>487</v>
      </c>
      <c r="H327" s="53"/>
      <c r="I327" s="53"/>
      <c r="J327" s="42"/>
      <c r="K327" s="42"/>
      <c r="L327" s="42"/>
      <c r="M327" s="42"/>
      <c r="N327" s="42"/>
      <c r="O327" s="42"/>
      <c r="P327" s="43"/>
      <c r="Q327" s="44">
        <f t="shared" si="51"/>
        <v>0</v>
      </c>
      <c r="R327" s="45">
        <f t="shared" si="53"/>
        <v>0</v>
      </c>
    </row>
    <row r="328" spans="1:18" ht="15" x14ac:dyDescent="0.25">
      <c r="A328" s="141"/>
      <c r="B328" s="177"/>
      <c r="C328" s="2" t="s">
        <v>426</v>
      </c>
      <c r="D328" s="1">
        <v>1</v>
      </c>
      <c r="E328" s="1">
        <v>8</v>
      </c>
      <c r="F328" s="1">
        <v>2500</v>
      </c>
      <c r="G328" s="117" t="s">
        <v>487</v>
      </c>
      <c r="H328" s="27"/>
      <c r="I328" s="27"/>
      <c r="J328" s="8"/>
      <c r="K328" s="8"/>
      <c r="L328" s="8"/>
      <c r="M328" s="8"/>
      <c r="N328" s="8"/>
      <c r="O328" s="8"/>
      <c r="P328" s="9"/>
      <c r="Q328" s="10">
        <f t="shared" si="51"/>
        <v>0</v>
      </c>
      <c r="R328" s="11">
        <f t="shared" si="53"/>
        <v>0</v>
      </c>
    </row>
    <row r="329" spans="1:18" ht="15.75" thickBot="1" x14ac:dyDescent="0.3">
      <c r="A329" s="141"/>
      <c r="B329" s="178"/>
      <c r="C329" s="101" t="s">
        <v>427</v>
      </c>
      <c r="D329" s="102">
        <v>1</v>
      </c>
      <c r="E329" s="102">
        <v>8</v>
      </c>
      <c r="F329" s="102">
        <v>1500</v>
      </c>
      <c r="G329" s="117" t="s">
        <v>487</v>
      </c>
      <c r="H329" s="52"/>
      <c r="I329" s="52"/>
      <c r="J329" s="12"/>
      <c r="K329" s="12"/>
      <c r="L329" s="12"/>
      <c r="M329" s="12"/>
      <c r="N329" s="12"/>
      <c r="O329" s="12"/>
      <c r="P329" s="13"/>
      <c r="Q329" s="29">
        <f t="shared" si="51"/>
        <v>0</v>
      </c>
      <c r="R329" s="16">
        <f t="shared" si="53"/>
        <v>0</v>
      </c>
    </row>
    <row r="330" spans="1:18" ht="38.25" thickBot="1" x14ac:dyDescent="0.3">
      <c r="A330" s="141"/>
      <c r="B330" s="105" t="s">
        <v>430</v>
      </c>
      <c r="C330" s="106" t="s">
        <v>429</v>
      </c>
      <c r="D330" s="107">
        <v>1</v>
      </c>
      <c r="E330" s="107">
        <v>10</v>
      </c>
      <c r="F330" s="107">
        <v>2000</v>
      </c>
      <c r="G330" s="117" t="s">
        <v>487</v>
      </c>
      <c r="H330" s="54"/>
      <c r="I330" s="54"/>
      <c r="J330" s="37"/>
      <c r="K330" s="37"/>
      <c r="L330" s="37"/>
      <c r="M330" s="37"/>
      <c r="N330" s="37"/>
      <c r="O330" s="37"/>
      <c r="P330" s="38"/>
      <c r="Q330" s="44">
        <f t="shared" si="51"/>
        <v>0</v>
      </c>
      <c r="R330" s="39">
        <f t="shared" si="53"/>
        <v>0</v>
      </c>
    </row>
    <row r="331" spans="1:18" ht="15" x14ac:dyDescent="0.25">
      <c r="A331" s="141"/>
      <c r="B331" s="179" t="s">
        <v>435</v>
      </c>
      <c r="C331" s="103" t="s">
        <v>431</v>
      </c>
      <c r="D331" s="104">
        <v>1</v>
      </c>
      <c r="E331" s="104">
        <v>8</v>
      </c>
      <c r="F331" s="104">
        <v>1500</v>
      </c>
      <c r="G331" s="117" t="s">
        <v>487</v>
      </c>
      <c r="H331" s="53"/>
      <c r="I331" s="83"/>
      <c r="J331" s="84"/>
      <c r="K331" s="84"/>
      <c r="L331" s="42"/>
      <c r="M331" s="83"/>
      <c r="N331" s="84"/>
      <c r="O331" s="84"/>
      <c r="P331" s="43"/>
      <c r="Q331" s="131">
        <f t="shared" si="51"/>
        <v>0</v>
      </c>
      <c r="R331" s="45">
        <f t="shared" si="53"/>
        <v>0</v>
      </c>
    </row>
    <row r="332" spans="1:18" ht="15" x14ac:dyDescent="0.25">
      <c r="A332" s="141"/>
      <c r="B332" s="177"/>
      <c r="C332" s="2" t="s">
        <v>432</v>
      </c>
      <c r="D332" s="1">
        <v>1</v>
      </c>
      <c r="E332" s="1">
        <v>8</v>
      </c>
      <c r="F332" s="1">
        <v>1500</v>
      </c>
      <c r="G332" s="117" t="s">
        <v>487</v>
      </c>
      <c r="H332" s="27"/>
      <c r="I332" s="27"/>
      <c r="J332" s="8"/>
      <c r="K332" s="8"/>
      <c r="L332" s="8"/>
      <c r="M332" s="8"/>
      <c r="N332" s="8"/>
      <c r="O332" s="8"/>
      <c r="P332" s="9"/>
      <c r="Q332" s="129">
        <f t="shared" si="51"/>
        <v>0</v>
      </c>
      <c r="R332" s="11">
        <f t="shared" si="53"/>
        <v>0</v>
      </c>
    </row>
    <row r="333" spans="1:18" ht="15" x14ac:dyDescent="0.25">
      <c r="A333" s="141"/>
      <c r="B333" s="177"/>
      <c r="C333" s="2" t="s">
        <v>433</v>
      </c>
      <c r="D333" s="1">
        <v>1</v>
      </c>
      <c r="E333" s="1">
        <v>8</v>
      </c>
      <c r="F333" s="1">
        <v>1500</v>
      </c>
      <c r="G333" s="117" t="s">
        <v>487</v>
      </c>
      <c r="H333" s="27"/>
      <c r="I333" s="27"/>
      <c r="J333" s="8"/>
      <c r="K333" s="8"/>
      <c r="L333" s="8"/>
      <c r="M333" s="8"/>
      <c r="N333" s="8"/>
      <c r="O333" s="8"/>
      <c r="P333" s="9"/>
      <c r="Q333" s="10">
        <f t="shared" si="51"/>
        <v>0</v>
      </c>
      <c r="R333" s="11">
        <f t="shared" si="53"/>
        <v>0</v>
      </c>
    </row>
    <row r="334" spans="1:18" ht="15.75" thickBot="1" x14ac:dyDescent="0.3">
      <c r="A334" s="141"/>
      <c r="B334" s="178"/>
      <c r="C334" s="101" t="s">
        <v>434</v>
      </c>
      <c r="D334" s="102">
        <v>1</v>
      </c>
      <c r="E334" s="102">
        <v>8</v>
      </c>
      <c r="F334" s="102">
        <v>1500</v>
      </c>
      <c r="G334" s="117" t="s">
        <v>487</v>
      </c>
      <c r="H334" s="52"/>
      <c r="I334" s="52"/>
      <c r="J334" s="12"/>
      <c r="K334" s="12"/>
      <c r="L334" s="12"/>
      <c r="M334" s="12"/>
      <c r="N334" s="12"/>
      <c r="O334" s="12"/>
      <c r="P334" s="13"/>
      <c r="Q334" s="29">
        <f t="shared" si="51"/>
        <v>0</v>
      </c>
      <c r="R334" s="16">
        <f t="shared" ref="R334:R342" si="54">D334*P334</f>
        <v>0</v>
      </c>
    </row>
    <row r="335" spans="1:18" ht="15" x14ac:dyDescent="0.25">
      <c r="A335" s="141"/>
      <c r="B335" s="179" t="s">
        <v>438</v>
      </c>
      <c r="C335" s="103" t="s">
        <v>436</v>
      </c>
      <c r="D335" s="104">
        <v>1</v>
      </c>
      <c r="E335" s="104">
        <v>10</v>
      </c>
      <c r="F335" s="104">
        <v>1500</v>
      </c>
      <c r="G335" s="117" t="s">
        <v>487</v>
      </c>
      <c r="H335" s="53"/>
      <c r="I335" s="53"/>
      <c r="J335" s="42"/>
      <c r="K335" s="42"/>
      <c r="L335" s="42"/>
      <c r="M335" s="42"/>
      <c r="N335" s="42"/>
      <c r="O335" s="42"/>
      <c r="P335" s="43"/>
      <c r="Q335" s="44">
        <f t="shared" si="51"/>
        <v>0</v>
      </c>
      <c r="R335" s="45">
        <f t="shared" si="54"/>
        <v>0</v>
      </c>
    </row>
    <row r="336" spans="1:18" ht="15.75" thickBot="1" x14ac:dyDescent="0.3">
      <c r="A336" s="141"/>
      <c r="B336" s="178"/>
      <c r="C336" s="101" t="s">
        <v>437</v>
      </c>
      <c r="D336" s="102">
        <v>1</v>
      </c>
      <c r="E336" s="102">
        <v>10</v>
      </c>
      <c r="F336" s="102">
        <v>1500</v>
      </c>
      <c r="G336" s="117" t="s">
        <v>487</v>
      </c>
      <c r="H336" s="52"/>
      <c r="I336" s="52"/>
      <c r="J336" s="12"/>
      <c r="K336" s="12"/>
      <c r="L336" s="12"/>
      <c r="M336" s="12"/>
      <c r="N336" s="12"/>
      <c r="O336" s="12"/>
      <c r="P336" s="13"/>
      <c r="Q336" s="29">
        <f t="shared" si="51"/>
        <v>0</v>
      </c>
      <c r="R336" s="16">
        <f t="shared" si="54"/>
        <v>0</v>
      </c>
    </row>
    <row r="337" spans="1:18" ht="15" x14ac:dyDescent="0.25">
      <c r="A337" s="141"/>
      <c r="B337" s="181" t="s">
        <v>442</v>
      </c>
      <c r="C337" s="103" t="s">
        <v>439</v>
      </c>
      <c r="D337" s="104">
        <v>1</v>
      </c>
      <c r="E337" s="104">
        <v>10</v>
      </c>
      <c r="F337" s="104">
        <v>1500</v>
      </c>
      <c r="G337" s="117" t="s">
        <v>487</v>
      </c>
      <c r="H337" s="53"/>
      <c r="I337" s="53"/>
      <c r="J337" s="42"/>
      <c r="K337" s="42"/>
      <c r="L337" s="42"/>
      <c r="M337" s="42"/>
      <c r="N337" s="42"/>
      <c r="O337" s="42"/>
      <c r="P337" s="43"/>
      <c r="Q337" s="44">
        <f t="shared" si="51"/>
        <v>0</v>
      </c>
      <c r="R337" s="45">
        <f t="shared" si="54"/>
        <v>0</v>
      </c>
    </row>
    <row r="338" spans="1:18" ht="15" x14ac:dyDescent="0.25">
      <c r="A338" s="141"/>
      <c r="B338" s="182"/>
      <c r="C338" s="2" t="s">
        <v>440</v>
      </c>
      <c r="D338" s="1">
        <v>1</v>
      </c>
      <c r="E338" s="1">
        <v>10</v>
      </c>
      <c r="F338" s="1">
        <v>1500</v>
      </c>
      <c r="G338" s="117" t="s">
        <v>487</v>
      </c>
      <c r="H338" s="27"/>
      <c r="I338" s="27"/>
      <c r="J338" s="8"/>
      <c r="K338" s="8"/>
      <c r="L338" s="8"/>
      <c r="M338" s="8"/>
      <c r="N338" s="8"/>
      <c r="O338" s="8"/>
      <c r="P338" s="9"/>
      <c r="Q338" s="76">
        <f t="shared" si="51"/>
        <v>0</v>
      </c>
      <c r="R338" s="11">
        <f t="shared" si="54"/>
        <v>0</v>
      </c>
    </row>
    <row r="339" spans="1:18" ht="15.75" customHeight="1" thickBot="1" x14ac:dyDescent="0.3">
      <c r="A339" s="141"/>
      <c r="B339" s="183"/>
      <c r="C339" s="108" t="s">
        <v>441</v>
      </c>
      <c r="D339" s="102">
        <v>1</v>
      </c>
      <c r="E339" s="102">
        <v>10</v>
      </c>
      <c r="F339" s="102">
        <v>1500</v>
      </c>
      <c r="G339" s="117" t="s">
        <v>487</v>
      </c>
      <c r="H339" s="52"/>
      <c r="I339" s="52"/>
      <c r="J339" s="12"/>
      <c r="K339" s="12"/>
      <c r="L339" s="12"/>
      <c r="M339" s="12"/>
      <c r="N339" s="12"/>
      <c r="O339" s="12"/>
      <c r="P339" s="13"/>
      <c r="Q339" s="17">
        <f t="shared" si="51"/>
        <v>0</v>
      </c>
      <c r="R339" s="16">
        <f t="shared" si="54"/>
        <v>0</v>
      </c>
    </row>
    <row r="340" spans="1:18" ht="15" x14ac:dyDescent="0.25">
      <c r="A340" s="141"/>
      <c r="B340" s="184" t="s">
        <v>446</v>
      </c>
      <c r="C340" s="104" t="s">
        <v>443</v>
      </c>
      <c r="D340" s="104">
        <v>1</v>
      </c>
      <c r="E340" s="104">
        <v>8</v>
      </c>
      <c r="F340" s="104">
        <v>1000</v>
      </c>
      <c r="G340" s="117" t="s">
        <v>487</v>
      </c>
      <c r="H340" s="53"/>
      <c r="I340" s="53"/>
      <c r="J340" s="42"/>
      <c r="K340" s="42"/>
      <c r="L340" s="42"/>
      <c r="M340" s="42"/>
      <c r="N340" s="42"/>
      <c r="O340" s="42"/>
      <c r="P340" s="43"/>
      <c r="Q340" s="44">
        <f t="shared" si="51"/>
        <v>0</v>
      </c>
      <c r="R340" s="45">
        <f t="shared" si="54"/>
        <v>0</v>
      </c>
    </row>
    <row r="341" spans="1:18" ht="15" x14ac:dyDescent="0.25">
      <c r="A341" s="141"/>
      <c r="B341" s="135"/>
      <c r="C341" s="57" t="s">
        <v>444</v>
      </c>
      <c r="D341" s="1">
        <v>1</v>
      </c>
      <c r="E341" s="1">
        <v>8</v>
      </c>
      <c r="F341" s="1">
        <v>1000</v>
      </c>
      <c r="G341" s="117" t="s">
        <v>487</v>
      </c>
      <c r="H341" s="27"/>
      <c r="I341" s="27"/>
      <c r="J341" s="8"/>
      <c r="K341" s="8"/>
      <c r="L341" s="8"/>
      <c r="M341" s="8"/>
      <c r="N341" s="8"/>
      <c r="O341" s="8"/>
      <c r="P341" s="9"/>
      <c r="Q341" s="76">
        <f t="shared" si="51"/>
        <v>0</v>
      </c>
      <c r="R341" s="11">
        <f t="shared" si="54"/>
        <v>0</v>
      </c>
    </row>
    <row r="342" spans="1:18" ht="15.75" thickBot="1" x14ac:dyDescent="0.3">
      <c r="A342" s="141"/>
      <c r="B342" s="136"/>
      <c r="C342" s="56" t="s">
        <v>445</v>
      </c>
      <c r="D342" s="19">
        <v>1</v>
      </c>
      <c r="E342" s="19">
        <v>8</v>
      </c>
      <c r="F342" s="19">
        <v>1000</v>
      </c>
      <c r="G342" s="117" t="s">
        <v>487</v>
      </c>
      <c r="H342" s="64"/>
      <c r="I342" s="64"/>
      <c r="J342" s="65"/>
      <c r="K342" s="65"/>
      <c r="L342" s="65"/>
      <c r="M342" s="65"/>
      <c r="N342" s="65"/>
      <c r="O342" s="65"/>
      <c r="P342" s="66"/>
      <c r="Q342" s="17">
        <f t="shared" si="51"/>
        <v>0</v>
      </c>
      <c r="R342" s="74">
        <f t="shared" si="54"/>
        <v>0</v>
      </c>
    </row>
    <row r="343" spans="1:18" ht="15" customHeight="1" x14ac:dyDescent="0.25">
      <c r="A343" s="141"/>
      <c r="B343" s="134" t="s">
        <v>453</v>
      </c>
      <c r="C343" s="58" t="s">
        <v>447</v>
      </c>
      <c r="D343" s="23">
        <v>1</v>
      </c>
      <c r="E343" s="23">
        <v>10</v>
      </c>
      <c r="F343" s="23">
        <v>1500</v>
      </c>
      <c r="G343" s="117" t="s">
        <v>487</v>
      </c>
      <c r="H343" s="53"/>
      <c r="I343" s="53"/>
      <c r="J343" s="42"/>
      <c r="K343" s="42"/>
      <c r="L343" s="42"/>
      <c r="M343" s="42"/>
      <c r="N343" s="42"/>
      <c r="O343" s="42"/>
      <c r="P343" s="43"/>
      <c r="Q343" s="131">
        <f t="shared" si="51"/>
        <v>0</v>
      </c>
      <c r="R343" s="45">
        <f>D343*P343</f>
        <v>0</v>
      </c>
    </row>
    <row r="344" spans="1:18" ht="15" x14ac:dyDescent="0.25">
      <c r="A344" s="141"/>
      <c r="B344" s="135"/>
      <c r="C344" s="57" t="s">
        <v>448</v>
      </c>
      <c r="D344" s="1">
        <v>1</v>
      </c>
      <c r="E344" s="1">
        <v>10</v>
      </c>
      <c r="F344" s="1">
        <v>1500</v>
      </c>
      <c r="G344" s="117" t="s">
        <v>487</v>
      </c>
      <c r="H344" s="27"/>
      <c r="I344" s="27"/>
      <c r="J344" s="8"/>
      <c r="K344" s="8"/>
      <c r="L344" s="8"/>
      <c r="M344" s="8"/>
      <c r="N344" s="8"/>
      <c r="O344" s="8"/>
      <c r="P344" s="9"/>
      <c r="Q344" s="10">
        <f t="shared" si="51"/>
        <v>0</v>
      </c>
      <c r="R344" s="11">
        <f t="shared" ref="R344:R352" si="55">D344*P344</f>
        <v>0</v>
      </c>
    </row>
    <row r="345" spans="1:18" ht="15" x14ac:dyDescent="0.25">
      <c r="A345" s="141"/>
      <c r="B345" s="135"/>
      <c r="C345" s="57" t="s">
        <v>449</v>
      </c>
      <c r="D345" s="1">
        <v>1</v>
      </c>
      <c r="E345" s="1">
        <v>10</v>
      </c>
      <c r="F345" s="1">
        <v>1500</v>
      </c>
      <c r="G345" s="117" t="s">
        <v>487</v>
      </c>
      <c r="H345" s="27"/>
      <c r="I345" s="27"/>
      <c r="J345" s="8"/>
      <c r="K345" s="8"/>
      <c r="L345" s="8"/>
      <c r="M345" s="8"/>
      <c r="N345" s="8"/>
      <c r="O345" s="8"/>
      <c r="P345" s="9"/>
      <c r="Q345" s="10">
        <f t="shared" si="51"/>
        <v>0</v>
      </c>
      <c r="R345" s="11">
        <f t="shared" si="55"/>
        <v>0</v>
      </c>
    </row>
    <row r="346" spans="1:18" ht="15" x14ac:dyDescent="0.25">
      <c r="A346" s="141"/>
      <c r="B346" s="135"/>
      <c r="C346" s="57" t="s">
        <v>450</v>
      </c>
      <c r="D346" s="1">
        <v>1</v>
      </c>
      <c r="E346" s="1">
        <v>10</v>
      </c>
      <c r="F346" s="1">
        <v>1500</v>
      </c>
      <c r="G346" s="117" t="s">
        <v>487</v>
      </c>
      <c r="H346" s="27"/>
      <c r="I346" s="27"/>
      <c r="J346" s="8"/>
      <c r="K346" s="8"/>
      <c r="L346" s="8"/>
      <c r="M346" s="8"/>
      <c r="N346" s="8"/>
      <c r="O346" s="8"/>
      <c r="P346" s="9"/>
      <c r="Q346" s="10">
        <f t="shared" si="51"/>
        <v>0</v>
      </c>
      <c r="R346" s="11">
        <f t="shared" si="55"/>
        <v>0</v>
      </c>
    </row>
    <row r="347" spans="1:18" ht="15" x14ac:dyDescent="0.25">
      <c r="A347" s="141"/>
      <c r="B347" s="135"/>
      <c r="C347" s="57" t="s">
        <v>451</v>
      </c>
      <c r="D347" s="1">
        <v>1</v>
      </c>
      <c r="E347" s="1">
        <v>10</v>
      </c>
      <c r="F347" s="1">
        <v>1500</v>
      </c>
      <c r="G347" s="117" t="s">
        <v>487</v>
      </c>
      <c r="H347" s="27"/>
      <c r="I347" s="27"/>
      <c r="J347" s="8"/>
      <c r="K347" s="8"/>
      <c r="L347" s="8"/>
      <c r="M347" s="8"/>
      <c r="N347" s="8"/>
      <c r="O347" s="8"/>
      <c r="P347" s="9"/>
      <c r="Q347" s="76">
        <f t="shared" si="51"/>
        <v>0</v>
      </c>
      <c r="R347" s="11">
        <f>D347*P347</f>
        <v>0</v>
      </c>
    </row>
    <row r="348" spans="1:18" ht="15" x14ac:dyDescent="0.25">
      <c r="A348" s="141"/>
      <c r="B348" s="135"/>
      <c r="C348" s="57" t="s">
        <v>452</v>
      </c>
      <c r="D348" s="1">
        <v>1</v>
      </c>
      <c r="E348" s="1">
        <v>10</v>
      </c>
      <c r="F348" s="1">
        <v>1500</v>
      </c>
      <c r="G348" s="117" t="s">
        <v>487</v>
      </c>
      <c r="H348" s="27"/>
      <c r="I348" s="27"/>
      <c r="J348" s="8"/>
      <c r="K348" s="8"/>
      <c r="L348" s="8"/>
      <c r="M348" s="8"/>
      <c r="N348" s="8"/>
      <c r="O348" s="8"/>
      <c r="P348" s="9"/>
      <c r="Q348" s="10">
        <f t="shared" si="51"/>
        <v>0</v>
      </c>
      <c r="R348" s="11">
        <f t="shared" si="55"/>
        <v>0</v>
      </c>
    </row>
    <row r="349" spans="1:18" ht="15.75" thickBot="1" x14ac:dyDescent="0.3">
      <c r="A349" s="141"/>
      <c r="B349" s="136"/>
      <c r="C349" s="56" t="s">
        <v>454</v>
      </c>
      <c r="D349" s="19">
        <v>1</v>
      </c>
      <c r="E349" s="19">
        <v>8</v>
      </c>
      <c r="F349" s="19">
        <v>1500</v>
      </c>
      <c r="G349" s="117" t="s">
        <v>487</v>
      </c>
      <c r="H349" s="52"/>
      <c r="I349" s="52"/>
      <c r="J349" s="12"/>
      <c r="K349" s="12"/>
      <c r="L349" s="12"/>
      <c r="M349" s="12"/>
      <c r="N349" s="12"/>
      <c r="O349" s="12"/>
      <c r="P349" s="13"/>
      <c r="Q349" s="29">
        <f t="shared" si="51"/>
        <v>0</v>
      </c>
      <c r="R349" s="16">
        <f t="shared" si="55"/>
        <v>0</v>
      </c>
    </row>
    <row r="350" spans="1:18" ht="15" x14ac:dyDescent="0.25">
      <c r="A350" s="141"/>
      <c r="B350" s="134" t="s">
        <v>463</v>
      </c>
      <c r="C350" s="23" t="s">
        <v>455</v>
      </c>
      <c r="D350" s="23">
        <v>1</v>
      </c>
      <c r="E350" s="23">
        <v>8</v>
      </c>
      <c r="F350" s="23">
        <v>1500</v>
      </c>
      <c r="G350" s="117" t="s">
        <v>487</v>
      </c>
      <c r="H350" s="53"/>
      <c r="I350" s="53"/>
      <c r="J350" s="42"/>
      <c r="K350" s="42"/>
      <c r="L350" s="42"/>
      <c r="M350" s="42"/>
      <c r="N350" s="42"/>
      <c r="O350" s="42"/>
      <c r="P350" s="43"/>
      <c r="Q350" s="131">
        <f t="shared" si="51"/>
        <v>0</v>
      </c>
      <c r="R350" s="45">
        <f t="shared" si="55"/>
        <v>0</v>
      </c>
    </row>
    <row r="351" spans="1:18" ht="15" x14ac:dyDescent="0.25">
      <c r="A351" s="141"/>
      <c r="B351" s="135"/>
      <c r="C351" s="1" t="s">
        <v>456</v>
      </c>
      <c r="D351" s="1">
        <v>1</v>
      </c>
      <c r="E351" s="1">
        <v>8</v>
      </c>
      <c r="F351" s="1">
        <v>1500</v>
      </c>
      <c r="G351" s="117" t="s">
        <v>487</v>
      </c>
      <c r="H351" s="24"/>
      <c r="I351" s="24"/>
      <c r="J351" s="20"/>
      <c r="K351" s="20"/>
      <c r="L351" s="20"/>
      <c r="M351" s="20"/>
      <c r="N351" s="20"/>
      <c r="O351" s="20"/>
      <c r="P351" s="21"/>
      <c r="Q351" s="10">
        <f t="shared" si="51"/>
        <v>0</v>
      </c>
      <c r="R351" s="30">
        <f t="shared" si="55"/>
        <v>0</v>
      </c>
    </row>
    <row r="352" spans="1:18" ht="15" x14ac:dyDescent="0.25">
      <c r="A352" s="141"/>
      <c r="B352" s="135"/>
      <c r="C352" s="1" t="s">
        <v>457</v>
      </c>
      <c r="D352" s="1">
        <v>1</v>
      </c>
      <c r="E352" s="1">
        <v>8</v>
      </c>
      <c r="F352" s="1">
        <v>1500</v>
      </c>
      <c r="G352" s="117" t="s">
        <v>487</v>
      </c>
      <c r="H352" s="24"/>
      <c r="I352" s="24"/>
      <c r="J352" s="20"/>
      <c r="K352" s="20"/>
      <c r="L352" s="20"/>
      <c r="M352" s="20"/>
      <c r="N352" s="20"/>
      <c r="O352" s="20"/>
      <c r="P352" s="21"/>
      <c r="Q352" s="76">
        <f t="shared" si="51"/>
        <v>0</v>
      </c>
      <c r="R352" s="30">
        <f t="shared" si="55"/>
        <v>0</v>
      </c>
    </row>
    <row r="353" spans="1:18" ht="15" x14ac:dyDescent="0.25">
      <c r="A353" s="141"/>
      <c r="B353" s="135"/>
      <c r="C353" s="1" t="s">
        <v>458</v>
      </c>
      <c r="D353" s="1">
        <v>1</v>
      </c>
      <c r="E353" s="1">
        <v>8</v>
      </c>
      <c r="F353" s="1">
        <v>1500</v>
      </c>
      <c r="G353" s="117" t="s">
        <v>487</v>
      </c>
      <c r="H353" s="27"/>
      <c r="I353" s="27"/>
      <c r="J353" s="8"/>
      <c r="K353" s="8"/>
      <c r="L353" s="8"/>
      <c r="M353" s="8"/>
      <c r="N353" s="8"/>
      <c r="O353" s="8"/>
      <c r="P353" s="9"/>
      <c r="Q353" s="10">
        <f t="shared" si="51"/>
        <v>0</v>
      </c>
      <c r="R353" s="11">
        <f t="shared" si="53"/>
        <v>0</v>
      </c>
    </row>
    <row r="354" spans="1:18" ht="15" x14ac:dyDescent="0.25">
      <c r="A354" s="141"/>
      <c r="B354" s="135"/>
      <c r="C354" s="1" t="s">
        <v>459</v>
      </c>
      <c r="D354" s="1">
        <v>1</v>
      </c>
      <c r="E354" s="1">
        <v>8</v>
      </c>
      <c r="F354" s="1">
        <v>1500</v>
      </c>
      <c r="G354" s="117" t="s">
        <v>487</v>
      </c>
      <c r="H354" s="27"/>
      <c r="I354" s="55"/>
      <c r="J354" s="28"/>
      <c r="K354" s="28"/>
      <c r="L354" s="8"/>
      <c r="M354" s="68"/>
      <c r="N354" s="28"/>
      <c r="O354" s="28"/>
      <c r="P354" s="9"/>
      <c r="Q354" s="76">
        <f t="shared" si="51"/>
        <v>0</v>
      </c>
      <c r="R354" s="11">
        <f t="shared" si="53"/>
        <v>0</v>
      </c>
    </row>
    <row r="355" spans="1:18" ht="15" x14ac:dyDescent="0.25">
      <c r="A355" s="141"/>
      <c r="B355" s="135"/>
      <c r="C355" s="1" t="s">
        <v>460</v>
      </c>
      <c r="D355" s="1">
        <v>1</v>
      </c>
      <c r="E355" s="1">
        <v>8</v>
      </c>
      <c r="F355" s="1">
        <v>1500</v>
      </c>
      <c r="G355" s="117" t="s">
        <v>487</v>
      </c>
      <c r="H355" s="27"/>
      <c r="I355" s="27"/>
      <c r="J355" s="8"/>
      <c r="K355" s="8"/>
      <c r="L355" s="8"/>
      <c r="M355" s="8"/>
      <c r="N355" s="8"/>
      <c r="O355" s="8"/>
      <c r="P355" s="9"/>
      <c r="Q355" s="10">
        <f t="shared" si="51"/>
        <v>0</v>
      </c>
      <c r="R355" s="11">
        <f t="shared" si="53"/>
        <v>0</v>
      </c>
    </row>
    <row r="356" spans="1:18" ht="15" x14ac:dyDescent="0.25">
      <c r="A356" s="141"/>
      <c r="B356" s="135"/>
      <c r="C356" s="1" t="s">
        <v>461</v>
      </c>
      <c r="D356" s="1">
        <v>1</v>
      </c>
      <c r="E356" s="1">
        <v>8</v>
      </c>
      <c r="F356" s="1">
        <v>1500</v>
      </c>
      <c r="G356" s="117" t="s">
        <v>487</v>
      </c>
      <c r="H356" s="24"/>
      <c r="I356" s="24"/>
      <c r="J356" s="20"/>
      <c r="K356" s="20"/>
      <c r="L356" s="20"/>
      <c r="M356" s="20"/>
      <c r="N356" s="20"/>
      <c r="O356" s="20"/>
      <c r="P356" s="21"/>
      <c r="Q356" s="76">
        <f t="shared" si="51"/>
        <v>0</v>
      </c>
      <c r="R356" s="30">
        <f t="shared" si="53"/>
        <v>0</v>
      </c>
    </row>
    <row r="357" spans="1:18" ht="15.75" thickBot="1" x14ac:dyDescent="0.3">
      <c r="A357" s="141"/>
      <c r="B357" s="136"/>
      <c r="C357" s="19" t="s">
        <v>462</v>
      </c>
      <c r="D357" s="19">
        <v>1</v>
      </c>
      <c r="E357" s="19">
        <v>8</v>
      </c>
      <c r="F357" s="19">
        <v>1500</v>
      </c>
      <c r="G357" s="117" t="s">
        <v>487</v>
      </c>
      <c r="H357" s="64"/>
      <c r="I357" s="64"/>
      <c r="J357" s="65"/>
      <c r="K357" s="65"/>
      <c r="L357" s="65"/>
      <c r="M357" s="65"/>
      <c r="N357" s="65"/>
      <c r="O357" s="65"/>
      <c r="P357" s="66"/>
      <c r="Q357" s="17">
        <f t="shared" si="51"/>
        <v>0</v>
      </c>
      <c r="R357" s="74">
        <f t="shared" si="53"/>
        <v>0</v>
      </c>
    </row>
    <row r="358" spans="1:18" ht="15" x14ac:dyDescent="0.25">
      <c r="A358" s="141"/>
      <c r="B358" s="134" t="s">
        <v>468</v>
      </c>
      <c r="C358" s="58" t="s">
        <v>464</v>
      </c>
      <c r="D358" s="23">
        <v>1</v>
      </c>
      <c r="E358" s="23">
        <v>8</v>
      </c>
      <c r="F358" s="23">
        <v>1000</v>
      </c>
      <c r="G358" s="117" t="s">
        <v>488</v>
      </c>
      <c r="H358" s="53"/>
      <c r="I358" s="53"/>
      <c r="J358" s="42"/>
      <c r="K358" s="42"/>
      <c r="L358" s="42"/>
      <c r="M358" s="42"/>
      <c r="N358" s="42"/>
      <c r="O358" s="42"/>
      <c r="P358" s="43"/>
      <c r="Q358" s="131">
        <f t="shared" si="51"/>
        <v>0</v>
      </c>
      <c r="R358" s="45">
        <f t="shared" si="53"/>
        <v>0</v>
      </c>
    </row>
    <row r="359" spans="1:18" ht="15" x14ac:dyDescent="0.25">
      <c r="A359" s="141"/>
      <c r="B359" s="135"/>
      <c r="C359" s="57" t="s">
        <v>465</v>
      </c>
      <c r="D359" s="1">
        <v>1</v>
      </c>
      <c r="E359" s="1">
        <v>8</v>
      </c>
      <c r="F359" s="1">
        <v>1000</v>
      </c>
      <c r="G359" s="117" t="s">
        <v>488</v>
      </c>
      <c r="H359" s="27"/>
      <c r="I359" s="27"/>
      <c r="J359" s="8"/>
      <c r="K359" s="8"/>
      <c r="L359" s="8"/>
      <c r="M359" s="8"/>
      <c r="N359" s="8"/>
      <c r="O359" s="8"/>
      <c r="P359" s="9"/>
      <c r="Q359" s="129">
        <f t="shared" si="51"/>
        <v>0</v>
      </c>
      <c r="R359" s="11">
        <f t="shared" si="53"/>
        <v>0</v>
      </c>
    </row>
    <row r="360" spans="1:18" ht="15" x14ac:dyDescent="0.25">
      <c r="A360" s="141"/>
      <c r="B360" s="135"/>
      <c r="C360" s="57" t="s">
        <v>466</v>
      </c>
      <c r="D360" s="1">
        <v>1</v>
      </c>
      <c r="E360" s="1">
        <v>8</v>
      </c>
      <c r="F360" s="1">
        <v>1000</v>
      </c>
      <c r="G360" s="117" t="s">
        <v>488</v>
      </c>
      <c r="H360" s="27"/>
      <c r="I360" s="27"/>
      <c r="J360" s="8"/>
      <c r="K360" s="8"/>
      <c r="L360" s="8"/>
      <c r="M360" s="8"/>
      <c r="N360" s="8"/>
      <c r="O360" s="8"/>
      <c r="P360" s="9"/>
      <c r="Q360" s="129">
        <f t="shared" si="51"/>
        <v>0</v>
      </c>
      <c r="R360" s="11">
        <f t="shared" si="53"/>
        <v>0</v>
      </c>
    </row>
    <row r="361" spans="1:18" ht="15.75" thickBot="1" x14ac:dyDescent="0.3">
      <c r="A361" s="141"/>
      <c r="B361" s="136"/>
      <c r="C361" s="56" t="s">
        <v>467</v>
      </c>
      <c r="D361" s="19">
        <v>1</v>
      </c>
      <c r="E361" s="19">
        <v>8</v>
      </c>
      <c r="F361" s="19">
        <v>1000</v>
      </c>
      <c r="G361" s="117" t="s">
        <v>488</v>
      </c>
      <c r="H361" s="64"/>
      <c r="I361" s="64"/>
      <c r="J361" s="65"/>
      <c r="K361" s="65"/>
      <c r="L361" s="65"/>
      <c r="M361" s="65"/>
      <c r="N361" s="65"/>
      <c r="O361" s="65"/>
      <c r="P361" s="66"/>
      <c r="Q361" s="17">
        <f t="shared" si="51"/>
        <v>0</v>
      </c>
      <c r="R361" s="74">
        <f t="shared" si="53"/>
        <v>0</v>
      </c>
    </row>
    <row r="362" spans="1:18" ht="15" x14ac:dyDescent="0.25">
      <c r="A362" s="141"/>
      <c r="B362" s="134" t="s">
        <v>471</v>
      </c>
      <c r="C362" s="23" t="s">
        <v>469</v>
      </c>
      <c r="D362" s="23">
        <v>1</v>
      </c>
      <c r="E362" s="23">
        <v>8</v>
      </c>
      <c r="F362" s="23">
        <v>1000</v>
      </c>
      <c r="G362" s="117" t="s">
        <v>488</v>
      </c>
      <c r="H362" s="53"/>
      <c r="I362" s="53"/>
      <c r="J362" s="42"/>
      <c r="K362" s="42"/>
      <c r="L362" s="42"/>
      <c r="M362" s="42"/>
      <c r="N362" s="42"/>
      <c r="O362" s="42"/>
      <c r="P362" s="43"/>
      <c r="Q362" s="131">
        <f t="shared" si="51"/>
        <v>0</v>
      </c>
      <c r="R362" s="45">
        <f t="shared" si="53"/>
        <v>0</v>
      </c>
    </row>
    <row r="363" spans="1:18" ht="15.75" thickBot="1" x14ac:dyDescent="0.3">
      <c r="A363" s="141"/>
      <c r="B363" s="136"/>
      <c r="C363" s="19" t="s">
        <v>470</v>
      </c>
      <c r="D363" s="19">
        <v>1</v>
      </c>
      <c r="E363" s="19">
        <v>8</v>
      </c>
      <c r="F363" s="19">
        <v>1000</v>
      </c>
      <c r="G363" s="117" t="s">
        <v>488</v>
      </c>
      <c r="H363" s="52"/>
      <c r="I363" s="52"/>
      <c r="J363" s="12"/>
      <c r="K363" s="12"/>
      <c r="L363" s="12"/>
      <c r="M363" s="12"/>
      <c r="N363" s="12"/>
      <c r="O363" s="12"/>
      <c r="P363" s="13"/>
      <c r="Q363" s="17">
        <f t="shared" si="51"/>
        <v>0</v>
      </c>
      <c r="R363" s="16">
        <f t="shared" si="53"/>
        <v>0</v>
      </c>
    </row>
    <row r="364" spans="1:18" ht="15" x14ac:dyDescent="0.25">
      <c r="A364" s="141"/>
      <c r="B364" s="134" t="s">
        <v>480</v>
      </c>
      <c r="C364" s="23" t="s">
        <v>472</v>
      </c>
      <c r="D364" s="23">
        <v>1</v>
      </c>
      <c r="E364" s="23">
        <v>8</v>
      </c>
      <c r="F364" s="23">
        <v>1000</v>
      </c>
      <c r="G364" s="117" t="s">
        <v>489</v>
      </c>
      <c r="H364" s="53"/>
      <c r="I364" s="53"/>
      <c r="J364" s="42"/>
      <c r="K364" s="42"/>
      <c r="L364" s="42"/>
      <c r="M364" s="42"/>
      <c r="N364" s="42"/>
      <c r="O364" s="42"/>
      <c r="P364" s="43"/>
      <c r="Q364" s="131">
        <f t="shared" si="51"/>
        <v>0</v>
      </c>
      <c r="R364" s="30">
        <f t="shared" si="53"/>
        <v>0</v>
      </c>
    </row>
    <row r="365" spans="1:18" ht="15" x14ac:dyDescent="0.25">
      <c r="A365" s="141"/>
      <c r="B365" s="135"/>
      <c r="C365" s="1" t="s">
        <v>473</v>
      </c>
      <c r="D365" s="1">
        <v>1</v>
      </c>
      <c r="E365" s="1">
        <v>8</v>
      </c>
      <c r="F365" s="1">
        <v>1000</v>
      </c>
      <c r="G365" s="117" t="s">
        <v>489</v>
      </c>
      <c r="H365" s="27"/>
      <c r="I365" s="55"/>
      <c r="J365" s="28"/>
      <c r="K365" s="28"/>
      <c r="L365" s="8"/>
      <c r="M365" s="68"/>
      <c r="N365" s="28"/>
      <c r="O365" s="28"/>
      <c r="P365" s="9"/>
      <c r="Q365" s="10">
        <f t="shared" si="51"/>
        <v>0</v>
      </c>
      <c r="R365" s="11">
        <f t="shared" si="53"/>
        <v>0</v>
      </c>
    </row>
    <row r="366" spans="1:18" ht="15" x14ac:dyDescent="0.25">
      <c r="A366" s="141"/>
      <c r="B366" s="135"/>
      <c r="C366" s="1" t="s">
        <v>474</v>
      </c>
      <c r="D366" s="1">
        <v>1</v>
      </c>
      <c r="E366" s="1">
        <v>8</v>
      </c>
      <c r="F366" s="1">
        <v>1000</v>
      </c>
      <c r="G366" s="117" t="s">
        <v>489</v>
      </c>
      <c r="H366" s="27"/>
      <c r="I366" s="27"/>
      <c r="J366" s="8"/>
      <c r="K366" s="8"/>
      <c r="L366" s="8"/>
      <c r="M366" s="8"/>
      <c r="N366" s="8"/>
      <c r="O366" s="8"/>
      <c r="P366" s="9"/>
      <c r="Q366" s="76">
        <f t="shared" si="51"/>
        <v>0</v>
      </c>
      <c r="R366" s="11">
        <f t="shared" ref="R366:R378" si="56">D366*P366</f>
        <v>0</v>
      </c>
    </row>
    <row r="367" spans="1:18" ht="15" x14ac:dyDescent="0.25">
      <c r="A367" s="141"/>
      <c r="B367" s="135"/>
      <c r="C367" s="1" t="s">
        <v>475</v>
      </c>
      <c r="D367" s="1">
        <v>1</v>
      </c>
      <c r="E367" s="1">
        <v>8</v>
      </c>
      <c r="F367" s="1">
        <v>1000</v>
      </c>
      <c r="G367" s="117" t="s">
        <v>489</v>
      </c>
      <c r="H367" s="27"/>
      <c r="I367" s="27"/>
      <c r="J367" s="8"/>
      <c r="K367" s="8"/>
      <c r="L367" s="8"/>
      <c r="M367" s="8"/>
      <c r="N367" s="8"/>
      <c r="O367" s="8"/>
      <c r="P367" s="9"/>
      <c r="Q367" s="10">
        <f t="shared" si="51"/>
        <v>0</v>
      </c>
      <c r="R367" s="11">
        <f t="shared" si="56"/>
        <v>0</v>
      </c>
    </row>
    <row r="368" spans="1:18" ht="15" x14ac:dyDescent="0.25">
      <c r="A368" s="141"/>
      <c r="B368" s="135"/>
      <c r="C368" s="1" t="s">
        <v>476</v>
      </c>
      <c r="D368" s="1">
        <v>1</v>
      </c>
      <c r="E368" s="1">
        <v>8</v>
      </c>
      <c r="F368" s="1">
        <v>1000</v>
      </c>
      <c r="G368" s="117" t="s">
        <v>489</v>
      </c>
      <c r="H368" s="27"/>
      <c r="I368" s="27"/>
      <c r="J368" s="8"/>
      <c r="K368" s="8"/>
      <c r="L368" s="8"/>
      <c r="M368" s="8"/>
      <c r="N368" s="8"/>
      <c r="O368" s="8"/>
      <c r="P368" s="9"/>
      <c r="Q368" s="78">
        <f t="shared" si="51"/>
        <v>0</v>
      </c>
      <c r="R368" s="11">
        <f t="shared" si="56"/>
        <v>0</v>
      </c>
    </row>
    <row r="369" spans="1:18" ht="15" x14ac:dyDescent="0.25">
      <c r="A369" s="141"/>
      <c r="B369" s="135"/>
      <c r="C369" s="1" t="s">
        <v>477</v>
      </c>
      <c r="D369" s="1">
        <v>1</v>
      </c>
      <c r="E369" s="1">
        <v>8</v>
      </c>
      <c r="F369" s="1">
        <v>1000</v>
      </c>
      <c r="G369" s="117" t="s">
        <v>489</v>
      </c>
      <c r="H369" s="27"/>
      <c r="I369" s="27"/>
      <c r="J369" s="8"/>
      <c r="K369" s="8"/>
      <c r="L369" s="8"/>
      <c r="M369" s="8"/>
      <c r="N369" s="8"/>
      <c r="O369" s="8"/>
      <c r="P369" s="9"/>
      <c r="Q369" s="26">
        <f t="shared" si="51"/>
        <v>0</v>
      </c>
      <c r="R369" s="11">
        <f t="shared" ref="R369" si="57">D369*P369</f>
        <v>0</v>
      </c>
    </row>
    <row r="370" spans="1:18" ht="15" x14ac:dyDescent="0.25">
      <c r="A370" s="141"/>
      <c r="B370" s="135"/>
      <c r="C370" s="1" t="s">
        <v>478</v>
      </c>
      <c r="D370" s="1">
        <v>1</v>
      </c>
      <c r="E370" s="1">
        <v>8</v>
      </c>
      <c r="F370" s="1">
        <v>1000</v>
      </c>
      <c r="G370" s="117" t="s">
        <v>489</v>
      </c>
      <c r="H370" s="27"/>
      <c r="I370" s="27"/>
      <c r="J370" s="8"/>
      <c r="K370" s="8"/>
      <c r="L370" s="8"/>
      <c r="M370" s="8"/>
      <c r="N370" s="8"/>
      <c r="O370" s="8"/>
      <c r="P370" s="9"/>
      <c r="Q370" s="26">
        <f t="shared" si="51"/>
        <v>0</v>
      </c>
      <c r="R370" s="11">
        <f t="shared" si="56"/>
        <v>0</v>
      </c>
    </row>
    <row r="371" spans="1:18" ht="15.75" thickBot="1" x14ac:dyDescent="0.3">
      <c r="A371" s="142"/>
      <c r="B371" s="136"/>
      <c r="C371" s="19" t="s">
        <v>479</v>
      </c>
      <c r="D371" s="19">
        <v>1</v>
      </c>
      <c r="E371" s="19">
        <v>8</v>
      </c>
      <c r="F371" s="19">
        <v>1000</v>
      </c>
      <c r="G371" s="117" t="s">
        <v>489</v>
      </c>
      <c r="H371" s="52"/>
      <c r="I371" s="71"/>
      <c r="J371" s="72"/>
      <c r="K371" s="72"/>
      <c r="L371" s="12"/>
      <c r="M371" s="71"/>
      <c r="N371" s="72"/>
      <c r="O371" s="72"/>
      <c r="P371" s="13"/>
      <c r="Q371" s="17">
        <f t="shared" si="51"/>
        <v>0</v>
      </c>
      <c r="R371" s="16">
        <f t="shared" si="56"/>
        <v>0</v>
      </c>
    </row>
    <row r="372" spans="1:18" ht="15" customHeight="1" x14ac:dyDescent="0.25">
      <c r="A372" s="137" t="s">
        <v>503</v>
      </c>
      <c r="B372" s="134" t="s">
        <v>503</v>
      </c>
      <c r="C372" s="1" t="s">
        <v>504</v>
      </c>
      <c r="D372" s="1">
        <v>1</v>
      </c>
      <c r="E372" s="1">
        <v>8</v>
      </c>
      <c r="F372" s="1">
        <v>1000</v>
      </c>
      <c r="G372" s="117" t="s">
        <v>503</v>
      </c>
      <c r="H372" s="24"/>
      <c r="I372" s="24"/>
      <c r="J372" s="20"/>
      <c r="K372" s="20"/>
      <c r="L372" s="20"/>
      <c r="M372" s="20"/>
      <c r="N372" s="20"/>
      <c r="O372" s="20"/>
      <c r="P372" s="21"/>
      <c r="Q372" s="29">
        <f t="shared" si="51"/>
        <v>0</v>
      </c>
      <c r="R372" s="30">
        <f t="shared" si="56"/>
        <v>0</v>
      </c>
    </row>
    <row r="373" spans="1:18" ht="15" x14ac:dyDescent="0.25">
      <c r="A373" s="138"/>
      <c r="B373" s="135"/>
      <c r="C373" s="57" t="s">
        <v>505</v>
      </c>
      <c r="D373" s="1">
        <v>1</v>
      </c>
      <c r="E373" s="1">
        <v>10</v>
      </c>
      <c r="F373" s="1">
        <v>1500</v>
      </c>
      <c r="G373" s="117" t="s">
        <v>503</v>
      </c>
      <c r="H373" s="27"/>
      <c r="I373" s="27"/>
      <c r="J373" s="8"/>
      <c r="K373" s="8"/>
      <c r="L373" s="8"/>
      <c r="M373" s="8"/>
      <c r="N373" s="8"/>
      <c r="O373" s="8"/>
      <c r="P373" s="9"/>
      <c r="Q373" s="10">
        <f t="shared" si="51"/>
        <v>0</v>
      </c>
      <c r="R373" s="11">
        <f t="shared" si="56"/>
        <v>0</v>
      </c>
    </row>
    <row r="374" spans="1:18" ht="15" customHeight="1" x14ac:dyDescent="0.25">
      <c r="A374" s="138"/>
      <c r="B374" s="135"/>
      <c r="C374" s="57" t="s">
        <v>506</v>
      </c>
      <c r="D374" s="1">
        <v>1</v>
      </c>
      <c r="E374" s="1">
        <v>10</v>
      </c>
      <c r="F374" s="1">
        <v>1500</v>
      </c>
      <c r="G374" s="117" t="s">
        <v>503</v>
      </c>
      <c r="H374" s="24"/>
      <c r="I374" s="24"/>
      <c r="J374" s="20"/>
      <c r="K374" s="20"/>
      <c r="L374" s="20"/>
      <c r="M374" s="20"/>
      <c r="N374" s="20"/>
      <c r="O374" s="20"/>
      <c r="P374" s="21"/>
      <c r="Q374" s="29">
        <f t="shared" si="51"/>
        <v>0</v>
      </c>
      <c r="R374" s="30">
        <f t="shared" si="56"/>
        <v>0</v>
      </c>
    </row>
    <row r="375" spans="1:18" ht="15" x14ac:dyDescent="0.25">
      <c r="A375" s="138"/>
      <c r="B375" s="135"/>
      <c r="C375" s="57" t="s">
        <v>507</v>
      </c>
      <c r="D375" s="1">
        <v>1</v>
      </c>
      <c r="E375" s="1">
        <v>10</v>
      </c>
      <c r="F375" s="1">
        <v>1500</v>
      </c>
      <c r="G375" s="117" t="s">
        <v>503</v>
      </c>
      <c r="H375" s="27"/>
      <c r="I375" s="27"/>
      <c r="J375" s="8"/>
      <c r="K375" s="8"/>
      <c r="L375" s="8"/>
      <c r="M375" s="8"/>
      <c r="N375" s="8"/>
      <c r="O375" s="8"/>
      <c r="P375" s="9"/>
      <c r="Q375" s="10">
        <f t="shared" si="51"/>
        <v>0</v>
      </c>
      <c r="R375" s="11">
        <f t="shared" si="56"/>
        <v>0</v>
      </c>
    </row>
    <row r="376" spans="1:18" ht="15" x14ac:dyDescent="0.25">
      <c r="A376" s="138"/>
      <c r="B376" s="135"/>
      <c r="C376" s="57" t="s">
        <v>508</v>
      </c>
      <c r="D376" s="1">
        <v>1</v>
      </c>
      <c r="E376" s="1">
        <v>10</v>
      </c>
      <c r="F376" s="1">
        <v>1500</v>
      </c>
      <c r="G376" s="117" t="s">
        <v>503</v>
      </c>
      <c r="H376" s="27"/>
      <c r="I376" s="27"/>
      <c r="J376" s="8"/>
      <c r="K376" s="8"/>
      <c r="L376" s="8"/>
      <c r="M376" s="8"/>
      <c r="N376" s="8"/>
      <c r="O376" s="8"/>
      <c r="P376" s="9"/>
      <c r="Q376" s="10">
        <f t="shared" si="51"/>
        <v>0</v>
      </c>
      <c r="R376" s="11">
        <f t="shared" si="56"/>
        <v>0</v>
      </c>
    </row>
    <row r="377" spans="1:18" ht="15" x14ac:dyDescent="0.25">
      <c r="A377" s="138"/>
      <c r="B377" s="135"/>
      <c r="C377" s="57" t="s">
        <v>509</v>
      </c>
      <c r="D377" s="1">
        <v>1</v>
      </c>
      <c r="E377" s="1">
        <v>10</v>
      </c>
      <c r="F377" s="1">
        <v>1500</v>
      </c>
      <c r="G377" s="117" t="s">
        <v>503</v>
      </c>
      <c r="H377" s="24"/>
      <c r="I377" s="24"/>
      <c r="J377" s="20"/>
      <c r="K377" s="20"/>
      <c r="L377" s="20"/>
      <c r="M377" s="20"/>
      <c r="N377" s="20"/>
      <c r="O377" s="20"/>
      <c r="P377" s="21"/>
      <c r="Q377" s="29">
        <f t="shared" si="51"/>
        <v>0</v>
      </c>
      <c r="R377" s="30">
        <f t="shared" si="56"/>
        <v>0</v>
      </c>
    </row>
    <row r="378" spans="1:18" ht="15.75" thickBot="1" x14ac:dyDescent="0.3">
      <c r="A378" s="139"/>
      <c r="B378" s="136"/>
      <c r="C378" s="19" t="s">
        <v>510</v>
      </c>
      <c r="D378" s="19">
        <v>1</v>
      </c>
      <c r="E378" s="19">
        <v>10</v>
      </c>
      <c r="F378" s="19">
        <v>1500</v>
      </c>
      <c r="G378" s="132" t="s">
        <v>503</v>
      </c>
      <c r="H378" s="52"/>
      <c r="I378" s="52"/>
      <c r="J378" s="12"/>
      <c r="K378" s="12"/>
      <c r="L378" s="12"/>
      <c r="M378" s="12"/>
      <c r="N378" s="12"/>
      <c r="O378" s="12"/>
      <c r="P378" s="13"/>
      <c r="Q378" s="17">
        <f t="shared" si="51"/>
        <v>0</v>
      </c>
      <c r="R378" s="16">
        <f t="shared" si="56"/>
        <v>0</v>
      </c>
    </row>
    <row r="379" spans="1:18" ht="15" x14ac:dyDescent="0.25">
      <c r="A379" s="118"/>
      <c r="B379" s="119"/>
      <c r="G379" s="2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" x14ac:dyDescent="0.25">
      <c r="A380" s="118"/>
      <c r="B380" s="119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" x14ac:dyDescent="0.25">
      <c r="A381" s="118"/>
      <c r="B381" s="119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" x14ac:dyDescent="0.25">
      <c r="A382" s="118"/>
      <c r="B382" s="119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5" x14ac:dyDescent="0.25">
      <c r="A383" s="118"/>
      <c r="B383" s="119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" x14ac:dyDescent="0.25">
      <c r="A384" s="118"/>
      <c r="B384" s="119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5" x14ac:dyDescent="0.25">
      <c r="A385" s="118"/>
      <c r="B385" s="119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" x14ac:dyDescent="0.25">
      <c r="A386" s="118"/>
      <c r="B386" s="119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" x14ac:dyDescent="0.25">
      <c r="A387" s="118"/>
      <c r="B387" s="119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5" x14ac:dyDescent="0.25">
      <c r="A388" s="118"/>
      <c r="B388" s="119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5" x14ac:dyDescent="0.25">
      <c r="A389" s="118"/>
      <c r="B389" s="119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" x14ac:dyDescent="0.25">
      <c r="A390" s="118"/>
      <c r="B390" s="119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" x14ac:dyDescent="0.25">
      <c r="A391" s="118"/>
      <c r="B391" s="119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" x14ac:dyDescent="0.25">
      <c r="A392" s="118"/>
      <c r="B392" s="119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" x14ac:dyDescent="0.25">
      <c r="A393" s="118"/>
      <c r="B393" s="119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" x14ac:dyDescent="0.25">
      <c r="A394" s="118"/>
      <c r="B394" s="119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" x14ac:dyDescent="0.25">
      <c r="A395" s="118"/>
      <c r="B395" s="119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" x14ac:dyDescent="0.25">
      <c r="A396" s="118"/>
      <c r="B396" s="119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" x14ac:dyDescent="0.25">
      <c r="A397" s="118"/>
      <c r="B397" s="119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" x14ac:dyDescent="0.25">
      <c r="A398" s="118"/>
      <c r="B398" s="119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" x14ac:dyDescent="0.25">
      <c r="A399" s="118"/>
      <c r="B399" s="119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5" x14ac:dyDescent="0.25">
      <c r="A400" s="118"/>
      <c r="B400" s="119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" x14ac:dyDescent="0.25">
      <c r="A401" s="118"/>
      <c r="B401" s="119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5" x14ac:dyDescent="0.25">
      <c r="A402" s="118"/>
      <c r="B402" s="119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" x14ac:dyDescent="0.25">
      <c r="A403" s="118"/>
      <c r="B403" s="119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5" x14ac:dyDescent="0.25">
      <c r="A404" s="118"/>
      <c r="B404" s="119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" x14ac:dyDescent="0.25">
      <c r="A405" s="118"/>
      <c r="B405" s="119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" x14ac:dyDescent="0.25">
      <c r="A406" s="118"/>
      <c r="B406" s="119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" x14ac:dyDescent="0.25">
      <c r="A407" s="118"/>
      <c r="B407" s="119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" x14ac:dyDescent="0.25">
      <c r="A408" s="118"/>
      <c r="B408" s="119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5" x14ac:dyDescent="0.25">
      <c r="A409" s="118"/>
      <c r="B409" s="119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" x14ac:dyDescent="0.25">
      <c r="A410" s="118"/>
      <c r="B410" s="119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" x14ac:dyDescent="0.25">
      <c r="A411" s="118"/>
      <c r="B411" s="119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" x14ac:dyDescent="0.25">
      <c r="A412" s="118"/>
      <c r="B412" s="119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" x14ac:dyDescent="0.25">
      <c r="A413" s="118"/>
      <c r="B413" s="119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" x14ac:dyDescent="0.25">
      <c r="A414" s="118"/>
      <c r="B414" s="119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5" x14ac:dyDescent="0.25">
      <c r="A415" s="118"/>
      <c r="B415" s="119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" x14ac:dyDescent="0.25">
      <c r="A416" s="118"/>
      <c r="B416" s="119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" x14ac:dyDescent="0.25">
      <c r="A417" s="118"/>
      <c r="B417" s="114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" x14ac:dyDescent="0.25">
      <c r="A418" s="118"/>
      <c r="B418" s="120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5" x14ac:dyDescent="0.25">
      <c r="A419" s="118"/>
      <c r="B419" s="120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" x14ac:dyDescent="0.25">
      <c r="A420" s="118"/>
      <c r="B420" s="119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5" x14ac:dyDescent="0.25">
      <c r="A421" s="118"/>
      <c r="B421" s="119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5" x14ac:dyDescent="0.25">
      <c r="A422" s="118"/>
      <c r="B422" s="119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5" x14ac:dyDescent="0.25">
      <c r="A423" s="118"/>
      <c r="B423" s="12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5" x14ac:dyDescent="0.25">
      <c r="A424" s="118"/>
      <c r="B424" s="12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30.75" customHeight="1" x14ac:dyDescent="0.25">
      <c r="A425" s="118"/>
      <c r="B425" s="122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" x14ac:dyDescent="0.25">
      <c r="A426" s="118"/>
      <c r="B426" s="122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5" x14ac:dyDescent="0.25">
      <c r="A427" s="118"/>
      <c r="B427" s="119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5" x14ac:dyDescent="0.25">
      <c r="A428" s="118"/>
      <c r="B428" s="119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" x14ac:dyDescent="0.25">
      <c r="A429" s="118"/>
      <c r="B429" s="119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" x14ac:dyDescent="0.25">
      <c r="A430" s="118"/>
      <c r="B430" s="119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5" x14ac:dyDescent="0.25">
      <c r="A431" s="118"/>
      <c r="B431" s="119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" x14ac:dyDescent="0.25">
      <c r="A432" s="118"/>
      <c r="B432" s="119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" x14ac:dyDescent="0.25">
      <c r="A433" s="118"/>
      <c r="B433" s="119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" x14ac:dyDescent="0.25">
      <c r="A434" s="118"/>
      <c r="B434" s="119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" x14ac:dyDescent="0.25">
      <c r="A435" s="118"/>
      <c r="B435" s="119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" x14ac:dyDescent="0.25">
      <c r="A436" s="118"/>
      <c r="B436" s="119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5" x14ac:dyDescent="0.25">
      <c r="A437" s="118"/>
      <c r="B437" s="119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" x14ac:dyDescent="0.25">
      <c r="A438" s="118"/>
      <c r="B438" s="119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" x14ac:dyDescent="0.25">
      <c r="A439" s="114"/>
      <c r="B439" s="114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5" x14ac:dyDescent="0.25">
      <c r="A440" s="114"/>
      <c r="B440" s="114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5" x14ac:dyDescent="0.25">
      <c r="A441" s="114"/>
      <c r="B441" s="114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" x14ac:dyDescent="0.25">
      <c r="A442" s="114"/>
      <c r="B442" s="114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" x14ac:dyDescent="0.25">
      <c r="A443" s="114"/>
      <c r="B443" s="114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" x14ac:dyDescent="0.25">
      <c r="A444" s="114"/>
      <c r="B444" s="114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" x14ac:dyDescent="0.25">
      <c r="A445" s="114"/>
      <c r="B445" s="114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" x14ac:dyDescent="0.25">
      <c r="A446" s="114"/>
      <c r="B446" s="114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" x14ac:dyDescent="0.25">
      <c r="A447" s="114"/>
      <c r="B447" s="114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" x14ac:dyDescent="0.25">
      <c r="A448" s="114"/>
      <c r="B448" s="114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" x14ac:dyDescent="0.25">
      <c r="A449" s="114"/>
      <c r="B449" s="114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" x14ac:dyDescent="0.25">
      <c r="A450" s="114"/>
      <c r="B450" s="114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5" x14ac:dyDescent="0.25">
      <c r="A451" s="114"/>
      <c r="B451" s="114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" x14ac:dyDescent="0.25">
      <c r="A452" s="114"/>
      <c r="B452" s="114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" x14ac:dyDescent="0.25">
      <c r="A453" s="114"/>
      <c r="B453" s="114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" x14ac:dyDescent="0.25">
      <c r="A454" s="114"/>
      <c r="B454" s="114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" x14ac:dyDescent="0.25">
      <c r="A455" s="114"/>
      <c r="B455" s="114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" x14ac:dyDescent="0.25">
      <c r="A456" s="114"/>
      <c r="B456" s="114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" x14ac:dyDescent="0.25">
      <c r="A457" s="114"/>
      <c r="B457" s="114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" x14ac:dyDescent="0.25">
      <c r="A458" s="114"/>
      <c r="B458" s="114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" x14ac:dyDescent="0.25">
      <c r="A459" s="114"/>
      <c r="B459" s="114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" x14ac:dyDescent="0.25">
      <c r="A460" s="114"/>
      <c r="B460" s="114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" x14ac:dyDescent="0.25">
      <c r="A461" s="114"/>
      <c r="B461" s="114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" x14ac:dyDescent="0.25">
      <c r="A462" s="114"/>
      <c r="B462" s="114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5" x14ac:dyDescent="0.25">
      <c r="A463" s="114"/>
      <c r="B463" s="114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" x14ac:dyDescent="0.25">
      <c r="A464" s="114"/>
      <c r="B464" s="114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5" x14ac:dyDescent="0.25">
      <c r="A465" s="114"/>
      <c r="B465" s="114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" x14ac:dyDescent="0.25">
      <c r="A466" s="114"/>
      <c r="B466" s="114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" x14ac:dyDescent="0.25">
      <c r="A467" s="114"/>
      <c r="B467" s="114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5" x14ac:dyDescent="0.25">
      <c r="A468" s="114"/>
      <c r="B468" s="114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" x14ac:dyDescent="0.25">
      <c r="A469" s="114"/>
      <c r="B469" s="114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" x14ac:dyDescent="0.25">
      <c r="A470" s="118"/>
      <c r="B470" s="119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" x14ac:dyDescent="0.25">
      <c r="A471" s="118"/>
      <c r="B471" s="119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" x14ac:dyDescent="0.25">
      <c r="A472" s="118"/>
      <c r="B472" s="119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5" x14ac:dyDescent="0.25">
      <c r="A473" s="118"/>
      <c r="B473" s="119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5" x14ac:dyDescent="0.25">
      <c r="A474" s="118"/>
      <c r="B474" s="119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" x14ac:dyDescent="0.25">
      <c r="A475" s="118"/>
      <c r="B475" s="119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" x14ac:dyDescent="0.25">
      <c r="A476" s="118"/>
      <c r="B476" s="119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" x14ac:dyDescent="0.25">
      <c r="A477" s="118"/>
      <c r="B477" s="119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" x14ac:dyDescent="0.25">
      <c r="A478" s="118"/>
      <c r="B478" s="119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" x14ac:dyDescent="0.25">
      <c r="A479" s="118"/>
      <c r="B479" s="119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" x14ac:dyDescent="0.25">
      <c r="A480" s="118"/>
      <c r="B480" s="119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" x14ac:dyDescent="0.25">
      <c r="A481" s="118"/>
      <c r="B481" s="119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5" x14ac:dyDescent="0.25">
      <c r="A482" s="118"/>
      <c r="B482" s="119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" x14ac:dyDescent="0.25">
      <c r="A483" s="118"/>
      <c r="B483" s="119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" x14ac:dyDescent="0.25">
      <c r="A484" s="118"/>
      <c r="B484" s="119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" x14ac:dyDescent="0.25">
      <c r="A485" s="118"/>
      <c r="B485" s="119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" x14ac:dyDescent="0.25">
      <c r="A486" s="118"/>
      <c r="B486" s="119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" x14ac:dyDescent="0.25">
      <c r="A487" s="118"/>
      <c r="B487" s="119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5" x14ac:dyDescent="0.25">
      <c r="A488" s="118"/>
      <c r="B488" s="119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" x14ac:dyDescent="0.25">
      <c r="A489" s="118"/>
      <c r="B489" s="119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5" x14ac:dyDescent="0.25">
      <c r="A490" s="118"/>
      <c r="B490" s="119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" x14ac:dyDescent="0.25">
      <c r="A491" s="118"/>
      <c r="B491" s="119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" x14ac:dyDescent="0.25">
      <c r="A492" s="118"/>
      <c r="B492" s="119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" x14ac:dyDescent="0.25">
      <c r="A493" s="118"/>
      <c r="B493" s="119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5" x14ac:dyDescent="0.25">
      <c r="A494" s="118"/>
      <c r="B494" s="119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" x14ac:dyDescent="0.25">
      <c r="A495" s="118"/>
      <c r="B495" s="119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5" x14ac:dyDescent="0.25">
      <c r="A496" s="118"/>
      <c r="B496" s="119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" x14ac:dyDescent="0.25">
      <c r="A497" s="118"/>
      <c r="B497" s="119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" x14ac:dyDescent="0.25">
      <c r="A498" s="118"/>
      <c r="B498" s="119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" x14ac:dyDescent="0.25">
      <c r="A499" s="118"/>
      <c r="B499" s="119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" x14ac:dyDescent="0.25">
      <c r="A500" s="118"/>
      <c r="B500" s="119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" x14ac:dyDescent="0.25">
      <c r="A501" s="118"/>
      <c r="B501" s="119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" x14ac:dyDescent="0.25">
      <c r="A502" s="118"/>
      <c r="B502" s="119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" x14ac:dyDescent="0.25">
      <c r="A503" s="118"/>
      <c r="B503" s="119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" x14ac:dyDescent="0.25">
      <c r="A504" s="118"/>
      <c r="B504" s="119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" x14ac:dyDescent="0.25">
      <c r="A505" s="118"/>
      <c r="B505" s="119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" x14ac:dyDescent="0.25">
      <c r="A506" s="118"/>
      <c r="B506" s="119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5" x14ac:dyDescent="0.25">
      <c r="A507" s="118"/>
      <c r="B507" s="119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" x14ac:dyDescent="0.25">
      <c r="A508" s="118"/>
      <c r="B508" s="119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" x14ac:dyDescent="0.25">
      <c r="A509" s="118"/>
      <c r="B509" s="119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" x14ac:dyDescent="0.25">
      <c r="A510" s="118"/>
      <c r="B510" s="119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" x14ac:dyDescent="0.25">
      <c r="A511" s="118"/>
      <c r="B511" s="119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" x14ac:dyDescent="0.25">
      <c r="A512" s="118"/>
      <c r="B512" s="119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" x14ac:dyDescent="0.25">
      <c r="A513" s="118"/>
      <c r="B513" s="119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" x14ac:dyDescent="0.25">
      <c r="A514" s="118"/>
      <c r="B514" s="119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" x14ac:dyDescent="0.25">
      <c r="A515" s="118"/>
      <c r="B515" s="119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" x14ac:dyDescent="0.25">
      <c r="A516" s="118"/>
      <c r="B516" s="119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" x14ac:dyDescent="0.25">
      <c r="A517" s="118"/>
      <c r="B517" s="119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" x14ac:dyDescent="0.25">
      <c r="A518" s="118"/>
      <c r="B518" s="119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" x14ac:dyDescent="0.25">
      <c r="A519" s="118"/>
      <c r="B519" s="119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" x14ac:dyDescent="0.25">
      <c r="A520" s="118"/>
      <c r="B520" s="119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5" x14ac:dyDescent="0.25">
      <c r="A521" s="118"/>
      <c r="B521" s="119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5" x14ac:dyDescent="0.25">
      <c r="A522" s="118"/>
      <c r="B522" s="119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5" x14ac:dyDescent="0.25">
      <c r="A523" s="118"/>
      <c r="B523" s="119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5" x14ac:dyDescent="0.25">
      <c r="A524" s="118"/>
      <c r="B524" s="119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" x14ac:dyDescent="0.25">
      <c r="A525" s="118"/>
      <c r="B525" s="119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" x14ac:dyDescent="0.25">
      <c r="A526" s="118"/>
      <c r="B526" s="119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" x14ac:dyDescent="0.25">
      <c r="A527" s="118"/>
      <c r="B527" s="119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" x14ac:dyDescent="0.25">
      <c r="A528" s="118"/>
      <c r="B528" s="119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" x14ac:dyDescent="0.25">
      <c r="A529" s="119"/>
      <c r="B529" s="119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" x14ac:dyDescent="0.25">
      <c r="A530" s="119"/>
      <c r="B530" s="119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5" x14ac:dyDescent="0.25">
      <c r="A531" s="119"/>
      <c r="B531" s="119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5" x14ac:dyDescent="0.25">
      <c r="A532" s="119"/>
      <c r="B532" s="119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5" x14ac:dyDescent="0.25">
      <c r="A533" s="119"/>
      <c r="B533" s="119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5" x14ac:dyDescent="0.25">
      <c r="A534" s="119"/>
      <c r="B534" s="119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" x14ac:dyDescent="0.25">
      <c r="A535" s="119"/>
      <c r="B535" s="119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" x14ac:dyDescent="0.25">
      <c r="A536" s="119"/>
      <c r="B536" s="119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" x14ac:dyDescent="0.25">
      <c r="A537" s="119"/>
      <c r="B537" s="114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" x14ac:dyDescent="0.25">
      <c r="A538" s="119"/>
      <c r="B538" s="119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" x14ac:dyDescent="0.25">
      <c r="A539" s="119"/>
      <c r="B539" s="119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" x14ac:dyDescent="0.25">
      <c r="A540" s="119"/>
      <c r="B540" s="119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" x14ac:dyDescent="0.25">
      <c r="A541" s="119"/>
      <c r="B541" s="119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" x14ac:dyDescent="0.25">
      <c r="A542" s="119"/>
      <c r="B542" s="119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5" x14ac:dyDescent="0.25">
      <c r="A543" s="119"/>
      <c r="B543" s="119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" x14ac:dyDescent="0.25">
      <c r="A544" s="119"/>
      <c r="B544" s="119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" x14ac:dyDescent="0.25">
      <c r="A545" s="119"/>
      <c r="B545" s="119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" x14ac:dyDescent="0.25">
      <c r="A546" s="119"/>
      <c r="B546" s="119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5" customHeight="1" x14ac:dyDescent="0.25">
      <c r="A547" s="119"/>
      <c r="B547" s="119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5" x14ac:dyDescent="0.25">
      <c r="A548" s="119"/>
      <c r="B548" s="119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5" x14ac:dyDescent="0.25">
      <c r="A549" s="118"/>
      <c r="B549" s="119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5" x14ac:dyDescent="0.25">
      <c r="A550" s="118"/>
      <c r="B550" s="119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5" x14ac:dyDescent="0.25">
      <c r="A551" s="118"/>
      <c r="B551" s="119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5" x14ac:dyDescent="0.25">
      <c r="A552" s="118"/>
      <c r="B552" s="119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5" x14ac:dyDescent="0.25">
      <c r="A553" s="118"/>
      <c r="B553" s="119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5" x14ac:dyDescent="0.25">
      <c r="A554" s="118"/>
      <c r="B554" s="119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5" x14ac:dyDescent="0.25">
      <c r="A555" s="118"/>
      <c r="B555" s="119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5" x14ac:dyDescent="0.25">
      <c r="A556" s="118"/>
      <c r="B556" s="119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5" x14ac:dyDescent="0.25">
      <c r="A557" s="118"/>
      <c r="B557" s="119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5" x14ac:dyDescent="0.25">
      <c r="A558" s="118"/>
      <c r="B558" s="119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5" x14ac:dyDescent="0.25">
      <c r="A559" s="118"/>
      <c r="B559" s="119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5" x14ac:dyDescent="0.25">
      <c r="A560" s="118"/>
      <c r="B560" s="119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5" x14ac:dyDescent="0.25">
      <c r="A561" s="118"/>
      <c r="B561" s="119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5" x14ac:dyDescent="0.25">
      <c r="A562" s="118"/>
      <c r="B562" s="119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5" x14ac:dyDescent="0.25">
      <c r="A563" s="118"/>
      <c r="B563" s="119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5" x14ac:dyDescent="0.25">
      <c r="A564" s="118"/>
      <c r="B564" s="119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5" x14ac:dyDescent="0.25">
      <c r="A565" s="118"/>
      <c r="B565" s="119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5" x14ac:dyDescent="0.25">
      <c r="A566" s="118"/>
      <c r="B566" s="119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5" x14ac:dyDescent="0.25">
      <c r="A567" s="118"/>
      <c r="B567" s="119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5" x14ac:dyDescent="0.25">
      <c r="A568" s="118"/>
      <c r="B568" s="119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5" x14ac:dyDescent="0.25">
      <c r="A569" s="118"/>
      <c r="B569" s="119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5" x14ac:dyDescent="0.25">
      <c r="A570" s="118"/>
      <c r="B570" s="119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5" x14ac:dyDescent="0.25">
      <c r="A571" s="118"/>
      <c r="B571" s="119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5" x14ac:dyDescent="0.25">
      <c r="A572" s="118"/>
      <c r="B572" s="119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5" x14ac:dyDescent="0.25">
      <c r="A573" s="118"/>
      <c r="B573" s="119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5" x14ac:dyDescent="0.25">
      <c r="A574" s="118"/>
      <c r="B574" s="119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5" x14ac:dyDescent="0.25">
      <c r="A575" s="118"/>
      <c r="B575" s="119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5" x14ac:dyDescent="0.25">
      <c r="A576" s="118"/>
      <c r="B576" s="119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5" x14ac:dyDescent="0.25">
      <c r="A577" s="118"/>
      <c r="B577" s="119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5" x14ac:dyDescent="0.25">
      <c r="A578" s="118"/>
      <c r="B578" s="119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5" x14ac:dyDescent="0.25">
      <c r="A579" s="118"/>
      <c r="B579" s="119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5" x14ac:dyDescent="0.25">
      <c r="A580" s="118"/>
      <c r="B580" s="119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5" x14ac:dyDescent="0.25">
      <c r="A581" s="118"/>
      <c r="B581" s="119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5" x14ac:dyDescent="0.25">
      <c r="A582" s="118"/>
      <c r="B582" s="119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5" x14ac:dyDescent="0.25">
      <c r="A583" s="118"/>
      <c r="B583" s="119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5" x14ac:dyDescent="0.25">
      <c r="A584" s="118"/>
      <c r="B584" s="119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5" x14ac:dyDescent="0.25">
      <c r="A585" s="118"/>
      <c r="B585" s="119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5" x14ac:dyDescent="0.25">
      <c r="A586" s="118"/>
      <c r="B586" s="119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5" x14ac:dyDescent="0.25">
      <c r="A587" s="118"/>
      <c r="B587" s="119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5" x14ac:dyDescent="0.25">
      <c r="A588" s="118"/>
      <c r="B588" s="119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5" x14ac:dyDescent="0.25">
      <c r="A589" s="118"/>
      <c r="B589" s="119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5" x14ac:dyDescent="0.25">
      <c r="A590" s="118"/>
      <c r="B590" s="119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5" x14ac:dyDescent="0.25">
      <c r="A591" s="118"/>
      <c r="B591" s="119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5" x14ac:dyDescent="0.25">
      <c r="A592" s="118"/>
      <c r="B592" s="119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5" x14ac:dyDescent="0.25">
      <c r="A593" s="118"/>
      <c r="B593" s="119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5" x14ac:dyDescent="0.25">
      <c r="A594" s="118"/>
      <c r="B594" s="119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5" x14ac:dyDescent="0.25">
      <c r="A595" s="118"/>
      <c r="B595" s="119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5" x14ac:dyDescent="0.25">
      <c r="A596" s="118"/>
      <c r="B596" s="119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5" x14ac:dyDescent="0.25">
      <c r="A597" s="118"/>
      <c r="B597" s="119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5" x14ac:dyDescent="0.25">
      <c r="A598" s="118"/>
      <c r="B598" s="119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5" x14ac:dyDescent="0.25">
      <c r="A599" s="118"/>
      <c r="B599" s="119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5" x14ac:dyDescent="0.25">
      <c r="A600" s="119"/>
      <c r="B600" s="119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5" x14ac:dyDescent="0.25">
      <c r="A601" s="119"/>
      <c r="B601" s="119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5" x14ac:dyDescent="0.25">
      <c r="A602" s="119"/>
      <c r="B602" s="119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5" x14ac:dyDescent="0.25">
      <c r="A603" s="119"/>
      <c r="B603" s="119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5" x14ac:dyDescent="0.25">
      <c r="A604" s="119"/>
      <c r="B604" s="119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5" x14ac:dyDescent="0.25">
      <c r="A605" s="119"/>
      <c r="B605" s="119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5" x14ac:dyDescent="0.25">
      <c r="A606" s="119"/>
      <c r="B606" s="119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5" x14ac:dyDescent="0.25">
      <c r="A607" s="119"/>
      <c r="B607" s="119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5" x14ac:dyDescent="0.25">
      <c r="A608" s="119"/>
      <c r="B608" s="119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5" x14ac:dyDescent="0.25">
      <c r="A609" s="119"/>
      <c r="B609" s="119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5" x14ac:dyDescent="0.25">
      <c r="A610" s="119"/>
      <c r="B610" s="119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5" x14ac:dyDescent="0.25">
      <c r="A611" s="119"/>
      <c r="B611" s="119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5" x14ac:dyDescent="0.25">
      <c r="A612" s="119"/>
      <c r="B612" s="119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5" x14ac:dyDescent="0.25">
      <c r="A613" s="119"/>
      <c r="B613" s="119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5" x14ac:dyDescent="0.25">
      <c r="A614" s="119"/>
      <c r="B614" s="119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5" x14ac:dyDescent="0.25">
      <c r="A615" s="119"/>
      <c r="B615" s="119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5" x14ac:dyDescent="0.25">
      <c r="A616" s="119"/>
      <c r="B616" s="119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5" x14ac:dyDescent="0.25">
      <c r="A617" s="119"/>
      <c r="B617" s="119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5" x14ac:dyDescent="0.25">
      <c r="A618" s="119"/>
      <c r="B618" s="119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5" x14ac:dyDescent="0.25">
      <c r="A619" s="119"/>
      <c r="B619" s="119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5" x14ac:dyDescent="0.25">
      <c r="A620" s="119"/>
      <c r="B620" s="119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5" x14ac:dyDescent="0.25">
      <c r="A621" s="119"/>
      <c r="B621" s="119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5" x14ac:dyDescent="0.25">
      <c r="A622" s="119"/>
      <c r="B622" s="119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5" x14ac:dyDescent="0.25">
      <c r="A623" s="119"/>
      <c r="B623" s="119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5" x14ac:dyDescent="0.25">
      <c r="A624" s="119"/>
      <c r="B624" s="119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5" x14ac:dyDescent="0.25">
      <c r="A625" s="119"/>
      <c r="B625" s="119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5" x14ac:dyDescent="0.25">
      <c r="A626" s="119"/>
      <c r="B626" s="119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5" x14ac:dyDescent="0.25">
      <c r="A627" s="119"/>
      <c r="B627" s="119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5" x14ac:dyDescent="0.25">
      <c r="A628" s="119"/>
      <c r="B628" s="119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5" x14ac:dyDescent="0.25">
      <c r="A629" s="119"/>
      <c r="B629" s="119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5" x14ac:dyDescent="0.25">
      <c r="A630" s="119"/>
      <c r="B630" s="119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5" x14ac:dyDescent="0.25">
      <c r="A631" s="119"/>
      <c r="B631" s="119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5" x14ac:dyDescent="0.25">
      <c r="A632" s="119"/>
      <c r="B632" s="119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5" x14ac:dyDescent="0.25">
      <c r="A633" s="119"/>
      <c r="B633" s="119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5" x14ac:dyDescent="0.25">
      <c r="A634" s="118"/>
      <c r="B634" s="119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5" x14ac:dyDescent="0.25">
      <c r="A635" s="118"/>
      <c r="B635" s="119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5" x14ac:dyDescent="0.25">
      <c r="A636" s="118"/>
      <c r="B636" s="119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5" x14ac:dyDescent="0.25">
      <c r="A637" s="118"/>
      <c r="B637" s="119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5" x14ac:dyDescent="0.25">
      <c r="A638" s="118"/>
      <c r="B638" s="119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5" x14ac:dyDescent="0.25">
      <c r="A639" s="118"/>
      <c r="B639" s="119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5" x14ac:dyDescent="0.25">
      <c r="A640" s="118"/>
      <c r="B640" s="119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5" x14ac:dyDescent="0.25">
      <c r="A641" s="118"/>
      <c r="B641" s="119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5" x14ac:dyDescent="0.25">
      <c r="A642" s="118"/>
      <c r="B642" s="119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5" x14ac:dyDescent="0.25">
      <c r="A643" s="118"/>
      <c r="B643" s="119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5" x14ac:dyDescent="0.25">
      <c r="A644" s="118"/>
      <c r="B644" s="119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5" x14ac:dyDescent="0.25">
      <c r="A645" s="118"/>
      <c r="B645" s="119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5" x14ac:dyDescent="0.25">
      <c r="A646" s="118"/>
      <c r="B646" s="119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5" x14ac:dyDescent="0.25">
      <c r="A647" s="118"/>
      <c r="B647" s="119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5" x14ac:dyDescent="0.25">
      <c r="A648" s="118"/>
      <c r="B648" s="119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5" x14ac:dyDescent="0.25">
      <c r="A649" s="118"/>
      <c r="B649" s="119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5" x14ac:dyDescent="0.25">
      <c r="A650" s="118"/>
      <c r="B650" s="119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5" x14ac:dyDescent="0.25">
      <c r="A651" s="118"/>
      <c r="B651" s="119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5" x14ac:dyDescent="0.25">
      <c r="A652" s="118"/>
      <c r="B652" s="119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5" x14ac:dyDescent="0.25">
      <c r="A653" s="119"/>
      <c r="B653" s="119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5" x14ac:dyDescent="0.25">
      <c r="A654" s="119"/>
      <c r="B654" s="119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5" x14ac:dyDescent="0.25">
      <c r="A655" s="119"/>
      <c r="B655" s="119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5" x14ac:dyDescent="0.25">
      <c r="A656" s="118"/>
      <c r="B656" s="119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5" x14ac:dyDescent="0.25">
      <c r="A657" s="119"/>
      <c r="B657" s="119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5" x14ac:dyDescent="0.25">
      <c r="A658" s="119"/>
      <c r="B658" s="114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5" x14ac:dyDescent="0.25">
      <c r="A659" s="119"/>
      <c r="B659" s="119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5" x14ac:dyDescent="0.25">
      <c r="A660" s="119"/>
      <c r="B660" s="119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5" x14ac:dyDescent="0.25">
      <c r="A661" s="119"/>
      <c r="B661" s="119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5" x14ac:dyDescent="0.25">
      <c r="A662" s="119"/>
      <c r="B662" s="119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5" x14ac:dyDescent="0.25">
      <c r="A663" s="119"/>
      <c r="B663" s="114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5" x14ac:dyDescent="0.25">
      <c r="A664" s="119"/>
      <c r="B664" s="114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5" x14ac:dyDescent="0.25">
      <c r="A665" s="118"/>
      <c r="B665" s="119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5" x14ac:dyDescent="0.25">
      <c r="A666" s="119"/>
      <c r="B666" s="119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5" x14ac:dyDescent="0.25">
      <c r="A667" s="119"/>
      <c r="B667" s="119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5" x14ac:dyDescent="0.25">
      <c r="A668" s="119"/>
      <c r="B668" s="119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5" x14ac:dyDescent="0.25">
      <c r="A669" s="119"/>
      <c r="B669" s="119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5" x14ac:dyDescent="0.25">
      <c r="A670" s="119"/>
      <c r="B670" s="119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5" x14ac:dyDescent="0.25">
      <c r="A671" s="119"/>
      <c r="B671" s="119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5" x14ac:dyDescent="0.25">
      <c r="A672" s="118"/>
      <c r="B672" s="114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5" x14ac:dyDescent="0.25">
      <c r="A673" s="119"/>
      <c r="B673" s="119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5" x14ac:dyDescent="0.25">
      <c r="A674" s="119"/>
      <c r="B674" s="119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5" x14ac:dyDescent="0.25">
      <c r="A675" s="119"/>
      <c r="B675" s="119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5" x14ac:dyDescent="0.25">
      <c r="A676" s="119"/>
      <c r="B676" s="119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5" x14ac:dyDescent="0.25">
      <c r="A677" s="119"/>
      <c r="B677" s="119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5" x14ac:dyDescent="0.25">
      <c r="A678" s="119"/>
      <c r="B678" s="119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5" x14ac:dyDescent="0.25">
      <c r="A679" s="119"/>
      <c r="B679" s="119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5" x14ac:dyDescent="0.25">
      <c r="A680" s="119"/>
      <c r="B680" s="119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5" x14ac:dyDescent="0.25">
      <c r="A681" s="119"/>
      <c r="B681" s="119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5" x14ac:dyDescent="0.25">
      <c r="A682" s="119"/>
      <c r="B682" s="119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5" x14ac:dyDescent="0.25">
      <c r="A683" s="119"/>
      <c r="B683" s="119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5" x14ac:dyDescent="0.25">
      <c r="A684" s="119"/>
      <c r="B684" s="119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5" x14ac:dyDescent="0.25">
      <c r="A685" s="119"/>
      <c r="B685" s="119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5" x14ac:dyDescent="0.25">
      <c r="A686" s="119"/>
      <c r="B686" s="119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5" x14ac:dyDescent="0.25">
      <c r="A687" s="119"/>
      <c r="B687" s="119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5" x14ac:dyDescent="0.25">
      <c r="A688" s="119"/>
      <c r="B688" s="119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5" x14ac:dyDescent="0.25">
      <c r="A689" s="119"/>
      <c r="B689" s="119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5" x14ac:dyDescent="0.25">
      <c r="A690" s="119"/>
      <c r="B690" s="119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5" x14ac:dyDescent="0.25">
      <c r="A691" s="119"/>
      <c r="B691" s="119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5" x14ac:dyDescent="0.25">
      <c r="A692" s="119"/>
      <c r="B692" s="119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5" x14ac:dyDescent="0.25">
      <c r="A693" s="119"/>
      <c r="B693" s="119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5" x14ac:dyDescent="0.25">
      <c r="A694" s="119"/>
      <c r="B694" s="119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5" x14ac:dyDescent="0.25">
      <c r="A695" s="119"/>
      <c r="B695" s="119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5" x14ac:dyDescent="0.25">
      <c r="A696" s="119"/>
      <c r="B696" s="119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5" x14ac:dyDescent="0.25">
      <c r="A697" s="119"/>
      <c r="B697" s="119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5" x14ac:dyDescent="0.25">
      <c r="A698" s="119"/>
      <c r="B698" s="119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5" x14ac:dyDescent="0.25">
      <c r="A699" s="109"/>
      <c r="B699" s="114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5" x14ac:dyDescent="0.25">
      <c r="A700" s="118"/>
      <c r="B700" s="119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5" x14ac:dyDescent="0.25">
      <c r="A701" s="118"/>
      <c r="B701" s="119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5" x14ac:dyDescent="0.25">
      <c r="A702" s="118"/>
      <c r="B702" s="119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5" x14ac:dyDescent="0.25">
      <c r="A703" s="118"/>
      <c r="B703" s="119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5" x14ac:dyDescent="0.25">
      <c r="A704" s="118"/>
      <c r="B704" s="119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5" x14ac:dyDescent="0.25">
      <c r="A705" s="118"/>
      <c r="B705" s="119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5" x14ac:dyDescent="0.25">
      <c r="A706" s="118"/>
      <c r="B706" s="119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5" x14ac:dyDescent="0.25">
      <c r="A707" s="118"/>
      <c r="B707" s="119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5" x14ac:dyDescent="0.25">
      <c r="A708" s="118"/>
      <c r="B708" s="119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5" x14ac:dyDescent="0.25">
      <c r="A709" s="118"/>
      <c r="B709" s="119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5" x14ac:dyDescent="0.25">
      <c r="A710" s="118"/>
      <c r="B710" s="119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5" x14ac:dyDescent="0.25">
      <c r="A711" s="118"/>
      <c r="B711" s="119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5" x14ac:dyDescent="0.25">
      <c r="A712" s="118"/>
      <c r="B712" s="119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5" x14ac:dyDescent="0.25">
      <c r="A713" s="118"/>
      <c r="B713" s="119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5" x14ac:dyDescent="0.25">
      <c r="A714" s="118"/>
      <c r="B714" s="119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5" x14ac:dyDescent="0.25">
      <c r="A715" s="118"/>
      <c r="B715" s="119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5" x14ac:dyDescent="0.25">
      <c r="A716" s="118"/>
      <c r="B716" s="119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5" x14ac:dyDescent="0.25">
      <c r="A717" s="118"/>
      <c r="B717" s="119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5" x14ac:dyDescent="0.25">
      <c r="A718" s="118"/>
      <c r="B718" s="119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5" x14ac:dyDescent="0.25">
      <c r="A719" s="118"/>
      <c r="B719" s="119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5" x14ac:dyDescent="0.25">
      <c r="A720" s="118"/>
      <c r="B720" s="119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5" x14ac:dyDescent="0.25">
      <c r="A721" s="118"/>
      <c r="B721" s="119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5" x14ac:dyDescent="0.25">
      <c r="A722" s="118"/>
      <c r="B722" s="119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5" x14ac:dyDescent="0.25">
      <c r="A723" s="118"/>
      <c r="B723" s="119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5" x14ac:dyDescent="0.25">
      <c r="A724" s="118"/>
      <c r="B724" s="119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5" x14ac:dyDescent="0.25">
      <c r="A725" s="118"/>
      <c r="B725" s="119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5" x14ac:dyDescent="0.25">
      <c r="A726" s="118"/>
      <c r="B726" s="119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5" x14ac:dyDescent="0.25">
      <c r="A727" s="118"/>
      <c r="B727" s="119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5" x14ac:dyDescent="0.25">
      <c r="A728" s="118"/>
      <c r="B728" s="119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5" x14ac:dyDescent="0.25">
      <c r="A729" s="118"/>
      <c r="B729" s="119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5" x14ac:dyDescent="0.25">
      <c r="A730" s="118"/>
      <c r="B730" s="119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5" x14ac:dyDescent="0.25">
      <c r="A731" s="118"/>
      <c r="B731" s="119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5" x14ac:dyDescent="0.25">
      <c r="A732" s="118"/>
      <c r="B732" s="119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5" x14ac:dyDescent="0.25">
      <c r="A733" s="118"/>
      <c r="B733" s="119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5" x14ac:dyDescent="0.25">
      <c r="A734" s="118"/>
      <c r="B734" s="119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5" x14ac:dyDescent="0.25">
      <c r="A735" s="118"/>
      <c r="B735" s="119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5" x14ac:dyDescent="0.25">
      <c r="A736" s="118"/>
      <c r="B736" s="119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5" x14ac:dyDescent="0.25">
      <c r="A737" s="118"/>
      <c r="B737" s="119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5" x14ac:dyDescent="0.25">
      <c r="A738" s="118"/>
      <c r="B738" s="119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5" x14ac:dyDescent="0.25">
      <c r="A739" s="118"/>
      <c r="B739" s="119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5" x14ac:dyDescent="0.25">
      <c r="A740" s="118"/>
      <c r="B740" s="119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5" x14ac:dyDescent="0.25">
      <c r="A741" s="118"/>
      <c r="B741" s="119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5" x14ac:dyDescent="0.25">
      <c r="A742" s="118"/>
      <c r="B742" s="119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5" x14ac:dyDescent="0.25">
      <c r="A743" s="118"/>
      <c r="B743" s="119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5" x14ac:dyDescent="0.25">
      <c r="A744" s="118"/>
      <c r="B744" s="119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5" x14ac:dyDescent="0.25">
      <c r="A745" s="118"/>
      <c r="B745" s="119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5" x14ac:dyDescent="0.25">
      <c r="A746" s="118"/>
      <c r="B746" s="119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5" x14ac:dyDescent="0.25">
      <c r="A747" s="118"/>
      <c r="B747" s="119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5" x14ac:dyDescent="0.25">
      <c r="A748" s="118"/>
      <c r="B748" s="119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5" x14ac:dyDescent="0.25">
      <c r="A749" s="118"/>
      <c r="B749" s="119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5" x14ac:dyDescent="0.25">
      <c r="A750" s="118"/>
      <c r="B750" s="119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5" x14ac:dyDescent="0.25">
      <c r="A751" s="118"/>
      <c r="B751" s="119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5" x14ac:dyDescent="0.25">
      <c r="A752" s="118"/>
      <c r="B752" s="119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5" x14ac:dyDescent="0.25">
      <c r="A753" s="118"/>
      <c r="B753" s="119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5" x14ac:dyDescent="0.25">
      <c r="A754" s="118"/>
      <c r="B754" s="119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5" x14ac:dyDescent="0.25">
      <c r="A755" s="118"/>
      <c r="B755" s="119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5" x14ac:dyDescent="0.25">
      <c r="A756" s="118"/>
      <c r="B756" s="119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5" x14ac:dyDescent="0.25">
      <c r="A757" s="118"/>
      <c r="B757" s="119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5" x14ac:dyDescent="0.25">
      <c r="A758" s="118"/>
      <c r="B758" s="119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5" x14ac:dyDescent="0.25">
      <c r="A759" s="118"/>
      <c r="B759" s="119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5" x14ac:dyDescent="0.25">
      <c r="A760" s="118"/>
      <c r="B760" s="119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5" x14ac:dyDescent="0.25">
      <c r="A761" s="118"/>
      <c r="B761" s="119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5" x14ac:dyDescent="0.25">
      <c r="A762" s="118"/>
      <c r="B762" s="119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5" x14ac:dyDescent="0.25">
      <c r="A763" s="118"/>
      <c r="B763" s="119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5" x14ac:dyDescent="0.25">
      <c r="A764" s="118"/>
      <c r="B764" s="119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5" x14ac:dyDescent="0.25">
      <c r="A765" s="118"/>
      <c r="B765" s="119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5" x14ac:dyDescent="0.25">
      <c r="A766" s="118"/>
      <c r="B766" s="119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5" x14ac:dyDescent="0.25">
      <c r="A767" s="118"/>
      <c r="B767" s="119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5" x14ac:dyDescent="0.25">
      <c r="A768" s="118"/>
      <c r="B768" s="119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5" x14ac:dyDescent="0.25">
      <c r="A769" s="118"/>
      <c r="B769" s="119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5" x14ac:dyDescent="0.25">
      <c r="A770" s="118"/>
      <c r="B770" s="119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5" x14ac:dyDescent="0.25">
      <c r="A771" s="118"/>
      <c r="B771" s="119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5" x14ac:dyDescent="0.25">
      <c r="A772" s="118"/>
      <c r="B772" s="119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5" x14ac:dyDescent="0.25">
      <c r="A773" s="118"/>
      <c r="B773" s="119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5" x14ac:dyDescent="0.25">
      <c r="A774" s="118"/>
      <c r="B774" s="119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5" x14ac:dyDescent="0.25">
      <c r="A775" s="118"/>
      <c r="B775" s="119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5" x14ac:dyDescent="0.25">
      <c r="A776" s="118"/>
      <c r="B776" s="119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5" x14ac:dyDescent="0.25">
      <c r="A777" s="118"/>
      <c r="B777" s="119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5" x14ac:dyDescent="0.25">
      <c r="A778" s="118"/>
      <c r="B778" s="119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5" x14ac:dyDescent="0.25">
      <c r="A779" s="118"/>
      <c r="B779" s="119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5" x14ac:dyDescent="0.25">
      <c r="A780" s="118"/>
      <c r="B780" s="119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5" x14ac:dyDescent="0.25">
      <c r="A781" s="118"/>
      <c r="B781" s="119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5" x14ac:dyDescent="0.25">
      <c r="A782" s="118"/>
      <c r="B782" s="119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5" x14ac:dyDescent="0.25">
      <c r="A783" s="118"/>
      <c r="B783" s="119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5" x14ac:dyDescent="0.25">
      <c r="A784" s="118"/>
      <c r="B784" s="119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5" x14ac:dyDescent="0.25">
      <c r="A785" s="118"/>
      <c r="B785" s="119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5" x14ac:dyDescent="0.25">
      <c r="A786" s="118"/>
      <c r="B786" s="119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5" x14ac:dyDescent="0.25">
      <c r="A787" s="118"/>
      <c r="B787" s="119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5" x14ac:dyDescent="0.25">
      <c r="A788" s="118"/>
      <c r="B788" s="119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5" x14ac:dyDescent="0.25">
      <c r="A789" s="118"/>
      <c r="B789" s="119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5" x14ac:dyDescent="0.25">
      <c r="A790" s="118"/>
      <c r="B790" s="119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5" x14ac:dyDescent="0.25">
      <c r="A791" s="118"/>
      <c r="B791" s="119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5" x14ac:dyDescent="0.25">
      <c r="A792" s="118"/>
      <c r="B792" s="119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5" x14ac:dyDescent="0.25">
      <c r="A793" s="118"/>
      <c r="B793" s="119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5" x14ac:dyDescent="0.25">
      <c r="A794" s="118"/>
      <c r="B794" s="119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5" x14ac:dyDescent="0.25">
      <c r="A795" s="118"/>
      <c r="B795" s="119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5" x14ac:dyDescent="0.25">
      <c r="A796" s="118"/>
      <c r="B796" s="119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5" x14ac:dyDescent="0.25">
      <c r="A797" s="118"/>
      <c r="B797" s="114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5" x14ac:dyDescent="0.25">
      <c r="A798" s="118"/>
      <c r="B798" s="119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5" x14ac:dyDescent="0.25">
      <c r="A799" s="118"/>
      <c r="B799" s="119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5" x14ac:dyDescent="0.25">
      <c r="A800" s="118"/>
      <c r="B800" s="119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5" x14ac:dyDescent="0.25">
      <c r="A801" s="118"/>
      <c r="B801" s="119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5" x14ac:dyDescent="0.25">
      <c r="A802" s="118"/>
      <c r="B802" s="119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5" x14ac:dyDescent="0.25">
      <c r="A803" s="118"/>
      <c r="B803" s="119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5" x14ac:dyDescent="0.25">
      <c r="A804" s="118"/>
      <c r="B804" s="119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5" x14ac:dyDescent="0.25">
      <c r="A805" s="118"/>
      <c r="B805" s="119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5" x14ac:dyDescent="0.25">
      <c r="A806" s="118"/>
      <c r="B806" s="119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5" x14ac:dyDescent="0.25">
      <c r="A807" s="118"/>
      <c r="B807" s="119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5" x14ac:dyDescent="0.25">
      <c r="A808" s="118"/>
      <c r="B808" s="119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5" x14ac:dyDescent="0.25">
      <c r="A809" s="118"/>
      <c r="B809" s="119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5" x14ac:dyDescent="0.25">
      <c r="A810" s="118"/>
      <c r="B810" s="119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5" x14ac:dyDescent="0.25">
      <c r="A811" s="118"/>
      <c r="B811" s="119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5" x14ac:dyDescent="0.25">
      <c r="A812" s="118"/>
      <c r="B812" s="119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5" x14ac:dyDescent="0.25">
      <c r="A813" s="118"/>
      <c r="B813" s="119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5" x14ac:dyDescent="0.25">
      <c r="A814" s="118"/>
      <c r="B814" s="119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5" x14ac:dyDescent="0.25">
      <c r="A815" s="118"/>
      <c r="B815" s="119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5" x14ac:dyDescent="0.25">
      <c r="A816" s="118"/>
      <c r="B816" s="119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5" x14ac:dyDescent="0.25">
      <c r="A817" s="118"/>
      <c r="B817" s="119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5" x14ac:dyDescent="0.25">
      <c r="A818" s="118"/>
      <c r="B818" s="119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5" x14ac:dyDescent="0.25">
      <c r="A819" s="118"/>
      <c r="B819" s="119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5" x14ac:dyDescent="0.25">
      <c r="A820" s="118"/>
      <c r="B820" s="119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5" x14ac:dyDescent="0.25">
      <c r="A821" s="118"/>
      <c r="B821" s="119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5" x14ac:dyDescent="0.25">
      <c r="A822" s="118"/>
      <c r="B822" s="119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5" x14ac:dyDescent="0.25">
      <c r="A823" s="118"/>
      <c r="B823" s="119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5" x14ac:dyDescent="0.25">
      <c r="A824" s="118"/>
      <c r="B824" s="119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5" x14ac:dyDescent="0.25">
      <c r="A825" s="118"/>
      <c r="B825" s="119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5" x14ac:dyDescent="0.25">
      <c r="A826" s="118"/>
      <c r="B826" s="119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5" x14ac:dyDescent="0.25">
      <c r="A827" s="118"/>
      <c r="B827" s="119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5" x14ac:dyDescent="0.25">
      <c r="A828" s="118"/>
      <c r="B828" s="119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5" x14ac:dyDescent="0.25">
      <c r="A829" s="118"/>
      <c r="B829" s="119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5" x14ac:dyDescent="0.25">
      <c r="A830" s="118"/>
      <c r="B830" s="119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5" x14ac:dyDescent="0.25">
      <c r="A831" s="118"/>
      <c r="B831" s="114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5" x14ac:dyDescent="0.25">
      <c r="A832" s="118"/>
      <c r="B832" s="119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5" x14ac:dyDescent="0.25">
      <c r="A833" s="118"/>
      <c r="B833" s="119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5" x14ac:dyDescent="0.25">
      <c r="A834" s="118"/>
      <c r="B834" s="119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5" x14ac:dyDescent="0.25">
      <c r="A835" s="118"/>
      <c r="B835" s="119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5" x14ac:dyDescent="0.25">
      <c r="A836" s="118"/>
      <c r="B836" s="119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5" x14ac:dyDescent="0.25">
      <c r="A837" s="118"/>
      <c r="B837" s="119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5" x14ac:dyDescent="0.25">
      <c r="A838" s="118"/>
      <c r="B838" s="119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5" x14ac:dyDescent="0.25">
      <c r="A839" s="118"/>
      <c r="B839" s="119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5" x14ac:dyDescent="0.25">
      <c r="A840" s="118"/>
      <c r="B840" s="119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5" x14ac:dyDescent="0.25">
      <c r="A841" s="118"/>
      <c r="B841" s="119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5" x14ac:dyDescent="0.25">
      <c r="A842" s="118"/>
      <c r="B842" s="119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5" x14ac:dyDescent="0.25">
      <c r="A843" s="118"/>
      <c r="B843" s="119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5" x14ac:dyDescent="0.25">
      <c r="A844" s="118"/>
      <c r="B844" s="119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5" x14ac:dyDescent="0.25">
      <c r="A845" s="118"/>
      <c r="B845" s="119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5" x14ac:dyDescent="0.25">
      <c r="A846" s="118"/>
      <c r="B846" s="119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5" x14ac:dyDescent="0.25">
      <c r="A847" s="118"/>
      <c r="B847" s="119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5" x14ac:dyDescent="0.25">
      <c r="A848" s="118"/>
      <c r="B848" s="119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5" x14ac:dyDescent="0.25">
      <c r="A849" s="118"/>
      <c r="B849" s="119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5" x14ac:dyDescent="0.25">
      <c r="A850" s="118"/>
      <c r="B850" s="119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5" x14ac:dyDescent="0.25">
      <c r="A851" s="118"/>
      <c r="B851" s="119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5" x14ac:dyDescent="0.25">
      <c r="A852" s="118"/>
      <c r="B852" s="119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5" x14ac:dyDescent="0.25">
      <c r="A853" s="118"/>
      <c r="B853" s="119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5" x14ac:dyDescent="0.25">
      <c r="A854" s="118"/>
      <c r="B854" s="119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5" x14ac:dyDescent="0.25">
      <c r="A855" s="118"/>
      <c r="B855" s="119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5" x14ac:dyDescent="0.25">
      <c r="A856" s="118"/>
      <c r="B856" s="119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x14ac:dyDescent="0.25">
      <c r="A857" s="118"/>
      <c r="B857" s="119"/>
      <c r="G857" s="13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5" x14ac:dyDescent="0.25">
      <c r="A858" s="118"/>
      <c r="B858" s="119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5" x14ac:dyDescent="0.25">
      <c r="A859" s="118"/>
      <c r="B859" s="119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5" x14ac:dyDescent="0.25">
      <c r="A860" s="118"/>
      <c r="B860" s="119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5" x14ac:dyDescent="0.25">
      <c r="A861" s="118"/>
      <c r="B861" s="119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5" x14ac:dyDescent="0.25">
      <c r="A862" s="118"/>
      <c r="B862" s="119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5" x14ac:dyDescent="0.25">
      <c r="A863" s="118"/>
      <c r="B863" s="119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5" x14ac:dyDescent="0.25">
      <c r="A864" s="118"/>
      <c r="B864" s="119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5" x14ac:dyDescent="0.25">
      <c r="A865" s="118"/>
      <c r="B865" s="119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5" x14ac:dyDescent="0.25">
      <c r="A866" s="118"/>
      <c r="B866" s="119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5" x14ac:dyDescent="0.25">
      <c r="A867" s="118"/>
      <c r="B867" s="119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5" x14ac:dyDescent="0.25">
      <c r="A868" s="118"/>
      <c r="B868" s="119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5" x14ac:dyDescent="0.25">
      <c r="A869" s="118"/>
      <c r="B869" s="119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5" x14ac:dyDescent="0.25">
      <c r="A870" s="118"/>
      <c r="B870" s="119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5" x14ac:dyDescent="0.25">
      <c r="A871" s="118"/>
      <c r="B871" s="119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5" x14ac:dyDescent="0.25">
      <c r="A872" s="118"/>
      <c r="B872" s="119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5" x14ac:dyDescent="0.25">
      <c r="A873" s="118"/>
      <c r="B873" s="119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5" x14ac:dyDescent="0.25">
      <c r="A874" s="118"/>
      <c r="B874" s="119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5" x14ac:dyDescent="0.25">
      <c r="A875" s="118"/>
      <c r="B875" s="119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5" x14ac:dyDescent="0.25">
      <c r="A876" s="118"/>
      <c r="B876" s="119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5" x14ac:dyDescent="0.25">
      <c r="A877" s="118"/>
      <c r="B877" s="119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5" x14ac:dyDescent="0.25">
      <c r="A878" s="118"/>
      <c r="B878" s="119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5" x14ac:dyDescent="0.25">
      <c r="A879" s="118"/>
      <c r="B879" s="119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5" x14ac:dyDescent="0.25">
      <c r="A880" s="118"/>
      <c r="B880" s="119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5" x14ac:dyDescent="0.25">
      <c r="A881" s="118"/>
      <c r="B881" s="119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5" x14ac:dyDescent="0.25">
      <c r="A882" s="118"/>
      <c r="B882" s="119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5" x14ac:dyDescent="0.25">
      <c r="A883" s="118"/>
      <c r="B883" s="119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5" x14ac:dyDescent="0.25">
      <c r="A884" s="118"/>
      <c r="B884" s="119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5" x14ac:dyDescent="0.25">
      <c r="A885" s="119"/>
      <c r="B885" s="119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5" x14ac:dyDescent="0.25">
      <c r="A886" s="119"/>
      <c r="B886" s="119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5" x14ac:dyDescent="0.25">
      <c r="A887" s="118"/>
      <c r="B887" s="119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5" x14ac:dyDescent="0.25">
      <c r="A888" s="118"/>
      <c r="B888" s="119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5" x14ac:dyDescent="0.25">
      <c r="A889" s="118"/>
      <c r="B889" s="119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5" x14ac:dyDescent="0.25">
      <c r="A890" s="118"/>
      <c r="B890" s="119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5" x14ac:dyDescent="0.25">
      <c r="A891" s="118"/>
      <c r="B891" s="119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5" x14ac:dyDescent="0.25">
      <c r="A892" s="118"/>
      <c r="B892" s="119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5" x14ac:dyDescent="0.25">
      <c r="A893" s="118"/>
      <c r="B893" s="119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5" x14ac:dyDescent="0.25">
      <c r="A894" s="118"/>
      <c r="B894" s="119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5" x14ac:dyDescent="0.25">
      <c r="A895" s="118"/>
      <c r="B895" s="119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5" x14ac:dyDescent="0.25">
      <c r="A896" s="118"/>
      <c r="B896" s="119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5" x14ac:dyDescent="0.25">
      <c r="A897" s="118"/>
      <c r="B897" s="119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5" x14ac:dyDescent="0.25">
      <c r="A898" s="118"/>
      <c r="B898" s="119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5" x14ac:dyDescent="0.25">
      <c r="A899" s="118"/>
      <c r="B899" s="119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5" x14ac:dyDescent="0.25">
      <c r="A900" s="118"/>
      <c r="B900" s="119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5" x14ac:dyDescent="0.25">
      <c r="A901" s="118"/>
      <c r="B901" s="119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5" x14ac:dyDescent="0.25">
      <c r="A902" s="118"/>
      <c r="B902" s="119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5" x14ac:dyDescent="0.25">
      <c r="A903" s="118"/>
      <c r="B903" s="119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5" x14ac:dyDescent="0.25">
      <c r="A904" s="118"/>
      <c r="B904" s="119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5" x14ac:dyDescent="0.25">
      <c r="A905" s="118"/>
      <c r="B905" s="119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5" x14ac:dyDescent="0.25">
      <c r="A906" s="118"/>
      <c r="B906" s="119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5" x14ac:dyDescent="0.25">
      <c r="A907" s="118"/>
      <c r="B907" s="119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5" x14ac:dyDescent="0.25">
      <c r="A908" s="118"/>
      <c r="B908" s="119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5" x14ac:dyDescent="0.25">
      <c r="A909" s="118"/>
      <c r="B909" s="119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5" x14ac:dyDescent="0.25">
      <c r="A910" s="118"/>
      <c r="B910" s="119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5" x14ac:dyDescent="0.25">
      <c r="A911" s="119"/>
      <c r="B911" s="119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5" x14ac:dyDescent="0.25">
      <c r="A912" s="119"/>
      <c r="B912" s="119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5" x14ac:dyDescent="0.25">
      <c r="A913" s="119"/>
      <c r="B913" s="119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5" x14ac:dyDescent="0.25">
      <c r="A914" s="119"/>
      <c r="B914" s="119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5" x14ac:dyDescent="0.25">
      <c r="A915" s="119"/>
      <c r="B915" s="119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5" x14ac:dyDescent="0.25">
      <c r="A916" s="119"/>
      <c r="B916" s="119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5" x14ac:dyDescent="0.25">
      <c r="A917" s="119"/>
      <c r="B917" s="119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5" x14ac:dyDescent="0.25">
      <c r="A918" s="119"/>
      <c r="B918" s="119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5" x14ac:dyDescent="0.25">
      <c r="A919" s="119"/>
      <c r="B919" s="119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5" x14ac:dyDescent="0.25">
      <c r="A920" s="119"/>
      <c r="B920" s="119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5" x14ac:dyDescent="0.25">
      <c r="A921" s="119"/>
      <c r="B921" s="119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5" x14ac:dyDescent="0.25">
      <c r="A922" s="119"/>
      <c r="B922" s="119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5" x14ac:dyDescent="0.25">
      <c r="A923" s="119"/>
      <c r="B923" s="119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5" x14ac:dyDescent="0.25">
      <c r="A924" s="119"/>
      <c r="B924" s="119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5" x14ac:dyDescent="0.25">
      <c r="A925" s="119"/>
      <c r="B925" s="119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5" x14ac:dyDescent="0.25">
      <c r="A926" s="119"/>
      <c r="B926" s="119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5" x14ac:dyDescent="0.25">
      <c r="A927" s="119"/>
      <c r="B927" s="119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5" x14ac:dyDescent="0.25">
      <c r="A928" s="119"/>
      <c r="B928" s="119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5" x14ac:dyDescent="0.25">
      <c r="A929" s="119"/>
      <c r="B929" s="119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5" x14ac:dyDescent="0.25">
      <c r="A930" s="119"/>
      <c r="B930" s="119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5" x14ac:dyDescent="0.25">
      <c r="A931" s="119"/>
      <c r="B931" s="119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5" x14ac:dyDescent="0.25">
      <c r="A932" s="119"/>
      <c r="B932" s="119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5" x14ac:dyDescent="0.25">
      <c r="A933" s="119"/>
      <c r="B933" s="119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5" x14ac:dyDescent="0.25">
      <c r="A934" s="118"/>
      <c r="B934" s="119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5" x14ac:dyDescent="0.25">
      <c r="A935" s="118"/>
      <c r="B935" s="119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5" x14ac:dyDescent="0.25">
      <c r="A936" s="118"/>
      <c r="B936" s="119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5" x14ac:dyDescent="0.25">
      <c r="A937" s="118"/>
      <c r="B937" s="119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5" x14ac:dyDescent="0.25">
      <c r="A938" s="118"/>
      <c r="B938" s="119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5" x14ac:dyDescent="0.25">
      <c r="A939" s="118"/>
      <c r="B939" s="119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5" x14ac:dyDescent="0.25">
      <c r="A940" s="118"/>
      <c r="B940" s="119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5" x14ac:dyDescent="0.25">
      <c r="A941" s="118"/>
      <c r="B941" s="119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5" x14ac:dyDescent="0.25">
      <c r="A942" s="118"/>
      <c r="B942" s="119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5" x14ac:dyDescent="0.25">
      <c r="A943" s="118"/>
      <c r="B943" s="119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5" x14ac:dyDescent="0.25">
      <c r="A944" s="118"/>
      <c r="B944" s="119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5" x14ac:dyDescent="0.25">
      <c r="A945" s="118"/>
      <c r="B945" s="119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5" x14ac:dyDescent="0.25">
      <c r="A946" s="118"/>
      <c r="B946" s="119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5" x14ac:dyDescent="0.25">
      <c r="A947" s="118"/>
      <c r="B947" s="119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5" x14ac:dyDescent="0.25">
      <c r="A948" s="118"/>
      <c r="B948" s="119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5" x14ac:dyDescent="0.25">
      <c r="A949" s="118"/>
      <c r="B949" s="119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5" x14ac:dyDescent="0.25">
      <c r="A950" s="118"/>
      <c r="B950" s="119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5" x14ac:dyDescent="0.25">
      <c r="A951" s="118"/>
      <c r="B951" s="119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5" x14ac:dyDescent="0.25">
      <c r="A952" s="118"/>
      <c r="B952" s="119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5" x14ac:dyDescent="0.25">
      <c r="A953" s="118"/>
      <c r="B953" s="119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5" x14ac:dyDescent="0.25">
      <c r="A954" s="118"/>
      <c r="B954" s="119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5" x14ac:dyDescent="0.25">
      <c r="A955" s="118"/>
      <c r="B955" s="119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5" x14ac:dyDescent="0.25">
      <c r="A956" s="118"/>
      <c r="B956" s="119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5" x14ac:dyDescent="0.25">
      <c r="A957" s="118"/>
      <c r="B957" s="119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5" x14ac:dyDescent="0.25">
      <c r="A958" s="118"/>
      <c r="B958" s="119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5" x14ac:dyDescent="0.25">
      <c r="A959" s="118"/>
      <c r="B959" s="119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5" x14ac:dyDescent="0.25">
      <c r="A960" s="118"/>
      <c r="B960" s="119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5" x14ac:dyDescent="0.25">
      <c r="A961" s="118"/>
      <c r="B961" s="119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5" x14ac:dyDescent="0.25">
      <c r="A962" s="118"/>
      <c r="B962" s="119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5" x14ac:dyDescent="0.25">
      <c r="A963" s="118"/>
      <c r="B963" s="119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5" x14ac:dyDescent="0.25">
      <c r="A964" s="118"/>
      <c r="B964" s="119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5" x14ac:dyDescent="0.25">
      <c r="A965" s="118"/>
      <c r="B965" s="119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5" x14ac:dyDescent="0.25">
      <c r="A966" s="118"/>
      <c r="B966" s="119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5" x14ac:dyDescent="0.25">
      <c r="A967" s="118"/>
      <c r="B967" s="119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5" x14ac:dyDescent="0.25">
      <c r="A968" s="118"/>
      <c r="B968" s="119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5" x14ac:dyDescent="0.25">
      <c r="A969" s="118"/>
      <c r="B969" s="119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5" x14ac:dyDescent="0.25">
      <c r="A970" s="118"/>
      <c r="B970" s="119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5" x14ac:dyDescent="0.25">
      <c r="A971" s="118"/>
      <c r="B971" s="119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5" x14ac:dyDescent="0.25">
      <c r="A972" s="118"/>
      <c r="B972" s="119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5" x14ac:dyDescent="0.25">
      <c r="A973" s="118"/>
      <c r="B973" s="119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5" x14ac:dyDescent="0.25">
      <c r="A974" s="118"/>
      <c r="B974" s="119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5" x14ac:dyDescent="0.25">
      <c r="A975" s="118"/>
      <c r="B975" s="119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5" x14ac:dyDescent="0.25">
      <c r="A976" s="118"/>
      <c r="B976" s="119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5" x14ac:dyDescent="0.25">
      <c r="A977" s="118"/>
      <c r="B977" s="119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5" x14ac:dyDescent="0.25">
      <c r="A978" s="118"/>
      <c r="B978" s="119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5" x14ac:dyDescent="0.25">
      <c r="A979" s="118"/>
      <c r="B979" s="119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5" x14ac:dyDescent="0.25">
      <c r="A980" s="118"/>
      <c r="B980" s="119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5" x14ac:dyDescent="0.25">
      <c r="A981" s="118"/>
      <c r="B981" s="119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5" x14ac:dyDescent="0.25">
      <c r="A982" s="118"/>
      <c r="B982" s="119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5" x14ac:dyDescent="0.25">
      <c r="A983" s="118"/>
      <c r="B983" s="119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5" x14ac:dyDescent="0.25">
      <c r="A984" s="118"/>
      <c r="B984" s="119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5" x14ac:dyDescent="0.25">
      <c r="A985" s="118"/>
      <c r="B985" s="119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5" x14ac:dyDescent="0.25">
      <c r="A986" s="118"/>
      <c r="B986" s="119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15" x14ac:dyDescent="0.25">
      <c r="A987" s="118"/>
      <c r="B987" s="119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15" x14ac:dyDescent="0.25">
      <c r="A988" s="118"/>
      <c r="B988" s="119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15" x14ac:dyDescent="0.25">
      <c r="A989" s="118"/>
      <c r="B989" s="119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  <row r="990" spans="1:18" ht="15" x14ac:dyDescent="0.25">
      <c r="A990" s="118"/>
      <c r="B990" s="119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</row>
    <row r="991" spans="1:18" ht="15" x14ac:dyDescent="0.25">
      <c r="A991" s="118"/>
      <c r="B991" s="119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</row>
    <row r="992" spans="1:18" ht="15" x14ac:dyDescent="0.25">
      <c r="A992" s="118"/>
      <c r="B992" s="119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</row>
    <row r="993" spans="1:18" ht="15" customHeight="1" x14ac:dyDescent="0.25">
      <c r="A993" s="118"/>
      <c r="B993" s="119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</row>
    <row r="994" spans="1:18" ht="15" x14ac:dyDescent="0.25">
      <c r="A994" s="118"/>
      <c r="B994" s="119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</row>
    <row r="995" spans="1:18" ht="15" x14ac:dyDescent="0.25">
      <c r="A995" s="118"/>
      <c r="B995" s="119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</row>
    <row r="996" spans="1:18" ht="15" x14ac:dyDescent="0.25">
      <c r="A996" s="118"/>
      <c r="B996" s="119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</row>
    <row r="997" spans="1:18" ht="15" x14ac:dyDescent="0.25">
      <c r="A997" s="118"/>
      <c r="B997" s="119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</row>
    <row r="998" spans="1:18" ht="15" x14ac:dyDescent="0.25">
      <c r="A998" s="118"/>
      <c r="B998" s="119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</row>
    <row r="999" spans="1:18" ht="15" x14ac:dyDescent="0.25">
      <c r="A999" s="118"/>
      <c r="B999" s="119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</row>
    <row r="1000" spans="1:18" ht="15" x14ac:dyDescent="0.25">
      <c r="A1000" s="118"/>
      <c r="B1000" s="119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</row>
    <row r="1001" spans="1:18" ht="15" x14ac:dyDescent="0.25">
      <c r="A1001" s="118"/>
      <c r="B1001" s="119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</row>
    <row r="1002" spans="1:18" ht="15" x14ac:dyDescent="0.25">
      <c r="A1002" s="118"/>
      <c r="B1002" s="119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</row>
    <row r="1003" spans="1:18" ht="15" x14ac:dyDescent="0.25">
      <c r="A1003" s="118"/>
      <c r="B1003" s="119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</row>
    <row r="1004" spans="1:18" ht="15" x14ac:dyDescent="0.25">
      <c r="A1004" s="118"/>
      <c r="B1004" s="119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</row>
    <row r="1005" spans="1:18" ht="15" x14ac:dyDescent="0.25">
      <c r="A1005" s="118"/>
      <c r="B1005" s="119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</row>
    <row r="1006" spans="1:18" ht="15" x14ac:dyDescent="0.25">
      <c r="A1006" s="118"/>
      <c r="B1006" s="119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</row>
    <row r="1007" spans="1:18" ht="15" x14ac:dyDescent="0.25">
      <c r="A1007" s="118"/>
      <c r="B1007" s="119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</row>
    <row r="1008" spans="1:18" ht="15" x14ac:dyDescent="0.25">
      <c r="A1008" s="118"/>
      <c r="B1008" s="119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</row>
    <row r="1009" spans="1:18" ht="15" x14ac:dyDescent="0.25">
      <c r="A1009" s="118"/>
      <c r="B1009" s="119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</row>
    <row r="1010" spans="1:18" ht="15" x14ac:dyDescent="0.25">
      <c r="A1010" s="118"/>
      <c r="B1010" s="119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</row>
    <row r="1011" spans="1:18" ht="15" x14ac:dyDescent="0.25">
      <c r="A1011" s="118"/>
      <c r="B1011" s="119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</row>
    <row r="1012" spans="1:18" ht="15" x14ac:dyDescent="0.25">
      <c r="A1012" s="118"/>
      <c r="B1012" s="119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</row>
    <row r="1013" spans="1:18" ht="15" x14ac:dyDescent="0.25">
      <c r="A1013" s="118"/>
      <c r="B1013" s="119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</row>
    <row r="1014" spans="1:18" ht="15" x14ac:dyDescent="0.25">
      <c r="A1014" s="118"/>
      <c r="B1014" s="119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</row>
    <row r="1015" spans="1:18" ht="15" x14ac:dyDescent="0.25">
      <c r="A1015" s="118"/>
      <c r="B1015" s="119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</row>
    <row r="1016" spans="1:18" ht="15" x14ac:dyDescent="0.25">
      <c r="A1016" s="118"/>
      <c r="B1016" s="119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</row>
    <row r="1017" spans="1:18" ht="15" x14ac:dyDescent="0.25">
      <c r="A1017" s="118"/>
      <c r="B1017" s="119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</row>
    <row r="1018" spans="1:18" ht="15" x14ac:dyDescent="0.25">
      <c r="A1018" s="118"/>
      <c r="B1018" s="119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</row>
    <row r="1019" spans="1:18" ht="15" x14ac:dyDescent="0.25">
      <c r="A1019" s="118"/>
      <c r="B1019" s="119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</row>
    <row r="1020" spans="1:18" ht="15" x14ac:dyDescent="0.25">
      <c r="A1020" s="118"/>
      <c r="B1020" s="119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</row>
    <row r="1021" spans="1:18" ht="15" x14ac:dyDescent="0.25">
      <c r="A1021" s="118"/>
      <c r="B1021" s="119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</row>
    <row r="1022" spans="1:18" ht="15" x14ac:dyDescent="0.25">
      <c r="A1022" s="118"/>
      <c r="B1022" s="119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</row>
    <row r="1023" spans="1:18" ht="15" x14ac:dyDescent="0.25">
      <c r="A1023" s="118"/>
      <c r="B1023" s="119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</row>
    <row r="1024" spans="1:18" ht="15" x14ac:dyDescent="0.25">
      <c r="A1024" s="118"/>
      <c r="B1024" s="119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</row>
    <row r="1025" spans="1:18" ht="15" x14ac:dyDescent="0.25">
      <c r="A1025" s="118"/>
      <c r="B1025" s="119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</row>
    <row r="1026" spans="1:18" ht="15" x14ac:dyDescent="0.25">
      <c r="A1026" s="118"/>
      <c r="B1026" s="119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</row>
    <row r="1027" spans="1:18" ht="15" x14ac:dyDescent="0.25">
      <c r="A1027" s="118"/>
      <c r="B1027" s="119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</row>
    <row r="1028" spans="1:18" ht="15" x14ac:dyDescent="0.25">
      <c r="A1028" s="118"/>
      <c r="B1028" s="119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</row>
    <row r="1029" spans="1:18" ht="15" x14ac:dyDescent="0.25">
      <c r="A1029" s="118"/>
      <c r="B1029" s="119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</row>
    <row r="1030" spans="1:18" ht="15" x14ac:dyDescent="0.25">
      <c r="A1030" s="118"/>
      <c r="B1030" s="119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</row>
    <row r="1031" spans="1:18" ht="15" x14ac:dyDescent="0.25">
      <c r="A1031" s="118"/>
      <c r="B1031" s="119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</row>
    <row r="1032" spans="1:18" ht="15" x14ac:dyDescent="0.25">
      <c r="A1032" s="118"/>
      <c r="B1032" s="119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</row>
    <row r="1033" spans="1:18" ht="15" x14ac:dyDescent="0.25">
      <c r="A1033" s="118"/>
      <c r="B1033" s="119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</row>
    <row r="1034" spans="1:18" ht="15" x14ac:dyDescent="0.25">
      <c r="A1034" s="118"/>
      <c r="B1034" s="119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</row>
    <row r="1035" spans="1:18" ht="15" x14ac:dyDescent="0.25">
      <c r="A1035" s="118"/>
      <c r="B1035" s="119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</row>
    <row r="1036" spans="1:18" ht="15" x14ac:dyDescent="0.25">
      <c r="A1036" s="118"/>
      <c r="B1036" s="119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</row>
    <row r="1037" spans="1:18" ht="15" x14ac:dyDescent="0.25">
      <c r="A1037" s="118"/>
      <c r="B1037" s="119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</row>
    <row r="1038" spans="1:18" ht="15" x14ac:dyDescent="0.25">
      <c r="A1038" s="118"/>
      <c r="B1038" s="119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</row>
    <row r="1039" spans="1:18" ht="15" x14ac:dyDescent="0.25">
      <c r="A1039" s="118"/>
      <c r="B1039" s="119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</row>
    <row r="1040" spans="1:18" ht="15" x14ac:dyDescent="0.25">
      <c r="A1040" s="118"/>
      <c r="B1040" s="119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</row>
    <row r="1041" spans="1:18" ht="15" x14ac:dyDescent="0.25">
      <c r="A1041" s="118"/>
      <c r="B1041" s="119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</row>
    <row r="1042" spans="1:18" ht="15" x14ac:dyDescent="0.25">
      <c r="A1042" s="118"/>
      <c r="B1042" s="119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</row>
    <row r="1043" spans="1:18" ht="15" x14ac:dyDescent="0.25">
      <c r="A1043" s="118"/>
      <c r="B1043" s="119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</row>
    <row r="1044" spans="1:18" ht="15" x14ac:dyDescent="0.25">
      <c r="A1044" s="118"/>
      <c r="B1044" s="119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</row>
    <row r="1045" spans="1:18" ht="15" x14ac:dyDescent="0.25">
      <c r="A1045" s="118"/>
      <c r="B1045" s="119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</row>
    <row r="1046" spans="1:18" ht="15" x14ac:dyDescent="0.25">
      <c r="A1046" s="118"/>
      <c r="B1046" s="119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</row>
    <row r="1047" spans="1:18" ht="15" x14ac:dyDescent="0.25">
      <c r="A1047" s="118"/>
      <c r="B1047" s="119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</row>
    <row r="1048" spans="1:18" ht="15" x14ac:dyDescent="0.25">
      <c r="A1048" s="118"/>
      <c r="B1048" s="119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</row>
    <row r="1049" spans="1:18" ht="15" x14ac:dyDescent="0.25">
      <c r="A1049" s="118"/>
      <c r="B1049" s="119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</row>
    <row r="1050" spans="1:18" ht="15" x14ac:dyDescent="0.25">
      <c r="A1050" s="118"/>
      <c r="B1050" s="119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</row>
    <row r="1051" spans="1:18" ht="15" x14ac:dyDescent="0.25">
      <c r="A1051" s="118"/>
      <c r="B1051" s="119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</row>
    <row r="1052" spans="1:18" ht="15" x14ac:dyDescent="0.25">
      <c r="A1052" s="118"/>
      <c r="B1052" s="119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</row>
    <row r="1053" spans="1:18" ht="15" x14ac:dyDescent="0.25">
      <c r="A1053" s="118"/>
      <c r="B1053" s="119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</row>
    <row r="1054" spans="1:18" ht="15" x14ac:dyDescent="0.25">
      <c r="A1054" s="118"/>
      <c r="B1054" s="119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</row>
    <row r="1055" spans="1:18" ht="15" x14ac:dyDescent="0.25">
      <c r="A1055" s="118"/>
      <c r="B1055" s="119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</row>
    <row r="1056" spans="1:18" ht="15" x14ac:dyDescent="0.25">
      <c r="A1056" s="118"/>
      <c r="B1056" s="119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</row>
    <row r="1057" spans="1:18" ht="15" x14ac:dyDescent="0.25">
      <c r="A1057" s="118"/>
      <c r="B1057" s="119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</row>
    <row r="1058" spans="1:18" ht="15" x14ac:dyDescent="0.25">
      <c r="A1058" s="118"/>
      <c r="B1058" s="119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</row>
    <row r="1059" spans="1:18" ht="15" x14ac:dyDescent="0.25">
      <c r="A1059" s="118"/>
      <c r="B1059" s="119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</row>
    <row r="1060" spans="1:18" ht="15" x14ac:dyDescent="0.25">
      <c r="A1060" s="118"/>
      <c r="B1060" s="119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</row>
    <row r="1061" spans="1:18" ht="15" x14ac:dyDescent="0.25">
      <c r="A1061" s="118"/>
      <c r="B1061" s="119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</row>
    <row r="1062" spans="1:18" ht="15" x14ac:dyDescent="0.25">
      <c r="A1062" s="118"/>
      <c r="B1062" s="119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</row>
    <row r="1063" spans="1:18" ht="15" x14ac:dyDescent="0.25">
      <c r="A1063" s="118"/>
      <c r="B1063" s="119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</row>
    <row r="1064" spans="1:18" ht="15" x14ac:dyDescent="0.25">
      <c r="A1064" s="118"/>
      <c r="B1064" s="12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</row>
    <row r="1065" spans="1:18" ht="15" x14ac:dyDescent="0.25">
      <c r="A1065" s="118"/>
      <c r="B1065" s="12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</row>
    <row r="1066" spans="1:18" ht="15" x14ac:dyDescent="0.25">
      <c r="A1066" s="118"/>
      <c r="B1066" s="119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</row>
    <row r="1067" spans="1:18" ht="15" x14ac:dyDescent="0.25">
      <c r="A1067" s="118"/>
      <c r="B1067" s="119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</row>
    <row r="1068" spans="1:18" ht="15" x14ac:dyDescent="0.25">
      <c r="A1068" s="118"/>
      <c r="B1068" s="119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</row>
    <row r="1069" spans="1:18" ht="15" x14ac:dyDescent="0.25">
      <c r="A1069" s="118"/>
      <c r="B1069" s="119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</row>
    <row r="1070" spans="1:18" ht="15" x14ac:dyDescent="0.25">
      <c r="A1070" s="118"/>
      <c r="B1070" s="119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</row>
    <row r="1071" spans="1:18" ht="15" x14ac:dyDescent="0.25">
      <c r="A1071" s="118"/>
      <c r="B1071" s="119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</row>
    <row r="1072" spans="1:18" ht="15" x14ac:dyDescent="0.25">
      <c r="A1072" s="118"/>
      <c r="B1072" s="119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</row>
    <row r="1073" spans="1:18" ht="15" x14ac:dyDescent="0.25">
      <c r="A1073" s="118"/>
      <c r="B1073" s="119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</row>
    <row r="1074" spans="1:18" ht="15" x14ac:dyDescent="0.25">
      <c r="A1074" s="118"/>
      <c r="B1074" s="119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</row>
    <row r="1075" spans="1:18" ht="15" x14ac:dyDescent="0.25">
      <c r="A1075" s="118"/>
      <c r="B1075" s="119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</row>
    <row r="1076" spans="1:18" ht="15" x14ac:dyDescent="0.25">
      <c r="A1076" s="118"/>
      <c r="B1076" s="119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</row>
    <row r="1077" spans="1:18" ht="15" x14ac:dyDescent="0.25">
      <c r="A1077" s="118"/>
      <c r="B1077" s="119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</row>
    <row r="1078" spans="1:18" ht="15" x14ac:dyDescent="0.25">
      <c r="A1078" s="118"/>
      <c r="B1078" s="119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</row>
    <row r="1079" spans="1:18" ht="15" x14ac:dyDescent="0.25">
      <c r="A1079" s="118"/>
      <c r="B1079" s="119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</row>
    <row r="1080" spans="1:18" ht="15" x14ac:dyDescent="0.25">
      <c r="A1080" s="118"/>
      <c r="B1080" s="123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</row>
    <row r="1081" spans="1:18" ht="15" x14ac:dyDescent="0.25">
      <c r="A1081" s="118"/>
      <c r="B1081" s="123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</row>
    <row r="1082" spans="1:18" ht="15" x14ac:dyDescent="0.25">
      <c r="A1082" s="118"/>
      <c r="B1082" s="119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</row>
    <row r="1083" spans="1:18" ht="15" x14ac:dyDescent="0.25">
      <c r="A1083" s="118"/>
      <c r="B1083" s="119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</row>
    <row r="1084" spans="1:18" ht="15" x14ac:dyDescent="0.25">
      <c r="A1084" s="118"/>
      <c r="B1084" s="119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</row>
    <row r="1085" spans="1:18" ht="15" x14ac:dyDescent="0.25">
      <c r="A1085" s="118"/>
      <c r="B1085" s="119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</row>
    <row r="1086" spans="1:18" ht="15" x14ac:dyDescent="0.25">
      <c r="A1086" s="118"/>
      <c r="B1086" s="119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</row>
    <row r="1087" spans="1:18" ht="15" x14ac:dyDescent="0.25">
      <c r="A1087" s="118"/>
      <c r="B1087" s="119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</row>
    <row r="1088" spans="1:18" ht="15" x14ac:dyDescent="0.25">
      <c r="A1088" s="118"/>
      <c r="B1088" s="119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</row>
    <row r="1089" spans="1:18" ht="15" x14ac:dyDescent="0.25">
      <c r="A1089" s="118"/>
      <c r="B1089" s="119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</row>
    <row r="1090" spans="1:18" ht="15" x14ac:dyDescent="0.25">
      <c r="A1090" s="118"/>
      <c r="B1090" s="119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</row>
    <row r="1091" spans="1:18" ht="15" x14ac:dyDescent="0.25">
      <c r="A1091" s="118"/>
      <c r="B1091" s="119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</row>
    <row r="1092" spans="1:18" ht="15" x14ac:dyDescent="0.25">
      <c r="A1092" s="118"/>
      <c r="B1092" s="119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</row>
    <row r="1093" spans="1:18" ht="15" x14ac:dyDescent="0.25">
      <c r="A1093" s="118"/>
      <c r="B1093" s="119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</row>
    <row r="1094" spans="1:18" ht="15" x14ac:dyDescent="0.25">
      <c r="A1094" s="118"/>
      <c r="B1094" s="119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</row>
    <row r="1095" spans="1:18" ht="15" x14ac:dyDescent="0.25">
      <c r="A1095" s="118"/>
      <c r="B1095" s="119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</row>
    <row r="1096" spans="1:18" ht="15" x14ac:dyDescent="0.25">
      <c r="A1096" s="118"/>
      <c r="B1096" s="119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</row>
    <row r="1097" spans="1:18" ht="15" x14ac:dyDescent="0.25">
      <c r="A1097" s="118"/>
      <c r="B1097" s="119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</row>
    <row r="1098" spans="1:18" ht="15" x14ac:dyDescent="0.25">
      <c r="A1098" s="118"/>
      <c r="B1098" s="119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</row>
    <row r="1099" spans="1:18" ht="15" x14ac:dyDescent="0.25">
      <c r="A1099" s="118"/>
      <c r="B1099" s="119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</row>
    <row r="1100" spans="1:18" ht="15" x14ac:dyDescent="0.25">
      <c r="A1100" s="118"/>
      <c r="B1100" s="119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</row>
    <row r="1101" spans="1:18" ht="15" x14ac:dyDescent="0.25">
      <c r="A1101" s="118"/>
      <c r="B1101" s="119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</row>
    <row r="1102" spans="1:18" ht="15" x14ac:dyDescent="0.25">
      <c r="A1102" s="118"/>
      <c r="B1102" s="120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</row>
    <row r="1103" spans="1:18" ht="15" x14ac:dyDescent="0.25">
      <c r="A1103" s="118"/>
      <c r="B1103" s="120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</row>
    <row r="1104" spans="1:18" ht="15" x14ac:dyDescent="0.25">
      <c r="A1104" s="118"/>
      <c r="B1104" s="119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</row>
    <row r="1105" spans="1:21" ht="15" x14ac:dyDescent="0.25">
      <c r="A1105" s="118"/>
      <c r="B1105" s="119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</row>
    <row r="1106" spans="1:21" ht="15" x14ac:dyDescent="0.25">
      <c r="A1106" s="118"/>
      <c r="B1106" s="119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</row>
    <row r="1107" spans="1:21" ht="15" x14ac:dyDescent="0.25">
      <c r="A1107" s="118"/>
      <c r="B1107" s="119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</row>
    <row r="1108" spans="1:21" ht="15" x14ac:dyDescent="0.25">
      <c r="A1108" s="118"/>
      <c r="B1108" s="119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U1108" t="s">
        <v>33</v>
      </c>
    </row>
    <row r="1109" spans="1:21" ht="15" x14ac:dyDescent="0.25">
      <c r="A1109" s="118"/>
      <c r="B1109" s="119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</row>
    <row r="1110" spans="1:21" ht="15" x14ac:dyDescent="0.25">
      <c r="A1110" s="118"/>
      <c r="B1110" s="119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</row>
    <row r="1111" spans="1:21" ht="15" x14ac:dyDescent="0.25">
      <c r="A1111" s="118"/>
      <c r="B1111" s="119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</row>
    <row r="1112" spans="1:21" ht="15" x14ac:dyDescent="0.25">
      <c r="A1112" s="118"/>
      <c r="B1112" s="119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</row>
    <row r="1113" spans="1:21" ht="15" x14ac:dyDescent="0.25">
      <c r="A1113" s="118"/>
      <c r="B1113" s="119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</row>
    <row r="1114" spans="1:21" ht="15" x14ac:dyDescent="0.25">
      <c r="A1114" s="118"/>
      <c r="B1114" s="119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</row>
    <row r="1115" spans="1:21" ht="15" x14ac:dyDescent="0.25">
      <c r="A1115" s="118"/>
      <c r="B1115" s="119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</row>
    <row r="1116" spans="1:21" ht="15" x14ac:dyDescent="0.25">
      <c r="A1116" s="118"/>
      <c r="B1116" s="119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</row>
    <row r="1117" spans="1:21" ht="15" x14ac:dyDescent="0.25">
      <c r="A1117" s="118"/>
      <c r="B1117" s="119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</row>
    <row r="1118" spans="1:21" ht="15" x14ac:dyDescent="0.25">
      <c r="A1118" s="118"/>
      <c r="B1118" s="119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</row>
    <row r="1119" spans="1:21" ht="15" x14ac:dyDescent="0.25">
      <c r="A1119" s="118"/>
      <c r="B1119" s="119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</row>
    <row r="1120" spans="1:21" ht="15" x14ac:dyDescent="0.25">
      <c r="A1120" s="118"/>
      <c r="B1120" s="119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</row>
    <row r="1121" spans="1:18" ht="15" x14ac:dyDescent="0.25">
      <c r="A1121" s="118"/>
      <c r="B1121" s="119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</row>
    <row r="1122" spans="1:18" ht="15" x14ac:dyDescent="0.25">
      <c r="A1122" s="118"/>
      <c r="B1122" s="119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</row>
    <row r="1123" spans="1:18" ht="15" x14ac:dyDescent="0.25">
      <c r="A1123" s="118"/>
      <c r="B1123" s="119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</row>
    <row r="1124" spans="1:18" ht="15" x14ac:dyDescent="0.25">
      <c r="A1124" s="118"/>
      <c r="B1124" s="119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</row>
    <row r="1125" spans="1:18" ht="15" x14ac:dyDescent="0.25">
      <c r="A1125" s="118"/>
      <c r="B1125" s="119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</row>
    <row r="1126" spans="1:18" ht="15" x14ac:dyDescent="0.25">
      <c r="A1126" s="118"/>
      <c r="B1126" s="119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</row>
    <row r="1127" spans="1:18" ht="15" x14ac:dyDescent="0.25">
      <c r="A1127" s="118"/>
      <c r="B1127" s="119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</row>
    <row r="1128" spans="1:18" ht="15" x14ac:dyDescent="0.25">
      <c r="A1128" s="118"/>
      <c r="B1128" s="119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</row>
    <row r="1129" spans="1:18" ht="15" x14ac:dyDescent="0.25">
      <c r="A1129" s="118"/>
      <c r="B1129" s="119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</row>
    <row r="1130" spans="1:18" ht="15" x14ac:dyDescent="0.25">
      <c r="A1130" s="118"/>
      <c r="B1130" s="119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</row>
    <row r="1131" spans="1:18" ht="15" x14ac:dyDescent="0.25">
      <c r="A1131" s="118"/>
      <c r="B1131" s="119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</row>
    <row r="1132" spans="1:18" ht="15" x14ac:dyDescent="0.25">
      <c r="A1132" s="118"/>
      <c r="B1132" s="114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</row>
    <row r="1133" spans="1:18" ht="15" x14ac:dyDescent="0.25">
      <c r="A1133" s="118"/>
      <c r="B1133" s="119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</row>
    <row r="1134" spans="1:18" ht="15" x14ac:dyDescent="0.25">
      <c r="A1134" s="118"/>
      <c r="B1134" s="119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</row>
    <row r="1135" spans="1:18" ht="15" x14ac:dyDescent="0.25">
      <c r="A1135" s="118"/>
      <c r="B1135" s="119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</row>
    <row r="1136" spans="1:18" ht="15" x14ac:dyDescent="0.25">
      <c r="A1136" s="118"/>
      <c r="B1136" s="119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</row>
    <row r="1137" spans="1:18" ht="15" x14ac:dyDescent="0.25">
      <c r="A1137" s="118"/>
      <c r="B1137" s="119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</row>
    <row r="1138" spans="1:18" ht="15" x14ac:dyDescent="0.25">
      <c r="A1138" s="118"/>
      <c r="B1138" s="119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</row>
    <row r="1139" spans="1:18" ht="15" x14ac:dyDescent="0.25">
      <c r="A1139" s="118"/>
      <c r="B1139" s="119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</row>
    <row r="1140" spans="1:18" ht="15" x14ac:dyDescent="0.25">
      <c r="A1140" s="118"/>
      <c r="B1140" s="119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</row>
    <row r="1141" spans="1:18" ht="15" x14ac:dyDescent="0.25">
      <c r="A1141" s="118"/>
      <c r="B1141" s="114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</row>
    <row r="1142" spans="1:18" ht="15" x14ac:dyDescent="0.25">
      <c r="A1142" s="118"/>
      <c r="B1142" s="119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</row>
    <row r="1143" spans="1:18" ht="15" x14ac:dyDescent="0.25">
      <c r="A1143" s="118"/>
      <c r="B1143" s="119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</row>
    <row r="1144" spans="1:18" ht="15" x14ac:dyDescent="0.25">
      <c r="A1144" s="118"/>
      <c r="B1144" s="119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</row>
    <row r="1145" spans="1:18" ht="15" x14ac:dyDescent="0.25">
      <c r="A1145" s="118"/>
      <c r="B1145" s="119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</row>
    <row r="1146" spans="1:18" ht="15" x14ac:dyDescent="0.25">
      <c r="A1146" s="118"/>
      <c r="B1146" s="119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</row>
    <row r="1147" spans="1:18" ht="15" x14ac:dyDescent="0.25">
      <c r="A1147" s="118"/>
      <c r="B1147" s="119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</row>
    <row r="1148" spans="1:18" ht="15" x14ac:dyDescent="0.25">
      <c r="A1148" s="118"/>
      <c r="B1148" s="119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</row>
    <row r="1149" spans="1:18" ht="15" x14ac:dyDescent="0.25">
      <c r="A1149" s="118"/>
      <c r="B1149" s="119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</row>
    <row r="1150" spans="1:18" ht="15" x14ac:dyDescent="0.25">
      <c r="A1150" s="118"/>
      <c r="B1150" s="119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</row>
    <row r="1151" spans="1:18" ht="15" x14ac:dyDescent="0.25">
      <c r="A1151" s="118"/>
      <c r="B1151" s="119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</row>
    <row r="1152" spans="1:18" ht="15" x14ac:dyDescent="0.25">
      <c r="A1152" s="118"/>
      <c r="B1152" s="119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</row>
    <row r="1153" spans="1:18" ht="15" x14ac:dyDescent="0.25">
      <c r="A1153" s="118"/>
      <c r="B1153" s="119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</row>
    <row r="1154" spans="1:18" ht="15" x14ac:dyDescent="0.25">
      <c r="A1154" s="118"/>
      <c r="B1154" s="119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</row>
    <row r="1155" spans="1:18" ht="15" x14ac:dyDescent="0.25">
      <c r="A1155" s="118"/>
      <c r="B1155" s="119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</row>
    <row r="1156" spans="1:18" ht="15" x14ac:dyDescent="0.25">
      <c r="A1156" s="118"/>
      <c r="B1156" s="119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</row>
    <row r="1157" spans="1:18" ht="15" x14ac:dyDescent="0.25">
      <c r="A1157" s="118"/>
      <c r="B1157" s="119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</row>
    <row r="1158" spans="1:18" ht="15" x14ac:dyDescent="0.25">
      <c r="A1158" s="118"/>
      <c r="B1158" s="119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</row>
    <row r="1159" spans="1:18" ht="15" x14ac:dyDescent="0.25">
      <c r="A1159" s="118"/>
      <c r="B1159" s="119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</row>
    <row r="1160" spans="1:18" ht="15" x14ac:dyDescent="0.25">
      <c r="A1160" s="118"/>
      <c r="B1160" s="119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</row>
    <row r="1161" spans="1:18" ht="15" x14ac:dyDescent="0.25">
      <c r="A1161" s="118"/>
      <c r="B1161" s="119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</row>
    <row r="1162" spans="1:18" ht="15" x14ac:dyDescent="0.25">
      <c r="A1162" s="118"/>
      <c r="B1162" s="119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</row>
    <row r="1163" spans="1:18" ht="15" x14ac:dyDescent="0.25">
      <c r="A1163" s="118"/>
      <c r="B1163" s="119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</row>
    <row r="1164" spans="1:18" ht="15" x14ac:dyDescent="0.25">
      <c r="A1164" s="118"/>
      <c r="B1164" s="119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</row>
    <row r="1165" spans="1:18" ht="15" x14ac:dyDescent="0.25">
      <c r="A1165" s="118"/>
      <c r="B1165" s="119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</row>
    <row r="1166" spans="1:18" ht="15" x14ac:dyDescent="0.25">
      <c r="A1166" s="118"/>
      <c r="B1166" s="119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</row>
    <row r="1167" spans="1:18" ht="15" x14ac:dyDescent="0.25">
      <c r="A1167" s="118"/>
      <c r="B1167" s="119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</row>
    <row r="1168" spans="1:18" ht="15" x14ac:dyDescent="0.25">
      <c r="A1168" s="118"/>
      <c r="B1168" s="119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</row>
    <row r="1169" spans="1:18" ht="15" x14ac:dyDescent="0.25">
      <c r="A1169" s="118"/>
      <c r="B1169" s="119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</row>
    <row r="1170" spans="1:18" ht="15" x14ac:dyDescent="0.25">
      <c r="A1170" s="118"/>
      <c r="B1170" s="119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</row>
    <row r="1171" spans="1:18" ht="15" x14ac:dyDescent="0.25">
      <c r="A1171" s="118"/>
      <c r="B1171" s="119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</row>
    <row r="1172" spans="1:18" ht="15" x14ac:dyDescent="0.25">
      <c r="A1172" s="118"/>
      <c r="B1172" s="119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</row>
    <row r="1173" spans="1:18" ht="15" x14ac:dyDescent="0.25">
      <c r="A1173" s="118"/>
      <c r="B1173" s="119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</row>
    <row r="1174" spans="1:18" ht="15" x14ac:dyDescent="0.25">
      <c r="A1174" s="118"/>
      <c r="B1174" s="119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</row>
    <row r="1175" spans="1:18" ht="15" x14ac:dyDescent="0.25">
      <c r="A1175" s="118"/>
      <c r="B1175" s="119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</row>
    <row r="1176" spans="1:18" ht="15" x14ac:dyDescent="0.25">
      <c r="A1176" s="118"/>
      <c r="B1176" s="119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</row>
    <row r="1177" spans="1:18" ht="15" x14ac:dyDescent="0.25">
      <c r="A1177" s="118"/>
      <c r="B1177" s="119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</row>
    <row r="1178" spans="1:18" ht="15" x14ac:dyDescent="0.25">
      <c r="A1178" s="118"/>
      <c r="B1178" s="119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</row>
    <row r="1179" spans="1:18" ht="15" x14ac:dyDescent="0.25">
      <c r="A1179" s="118"/>
      <c r="B1179" s="119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</row>
    <row r="1180" spans="1:18" ht="15" x14ac:dyDescent="0.25">
      <c r="A1180" s="118"/>
      <c r="B1180" s="119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</row>
    <row r="1181" spans="1:18" ht="15" x14ac:dyDescent="0.25">
      <c r="A1181" s="118"/>
      <c r="B1181" s="119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</row>
    <row r="1182" spans="1:18" ht="15" x14ac:dyDescent="0.25">
      <c r="A1182" s="118"/>
      <c r="B1182" s="114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</row>
    <row r="1183" spans="1:18" ht="15" x14ac:dyDescent="0.25">
      <c r="A1183" s="118"/>
      <c r="B1183" s="119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</row>
    <row r="1184" spans="1:18" ht="15" x14ac:dyDescent="0.25">
      <c r="A1184" s="118"/>
      <c r="B1184" s="119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</row>
    <row r="1185" spans="1:18" ht="15" x14ac:dyDescent="0.25">
      <c r="A1185" s="118"/>
      <c r="B1185" s="119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</row>
    <row r="1186" spans="1:18" ht="15" x14ac:dyDescent="0.25">
      <c r="A1186" s="118"/>
      <c r="B1186" s="119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</row>
    <row r="1187" spans="1:18" ht="15" x14ac:dyDescent="0.25">
      <c r="A1187" s="118"/>
      <c r="B1187" s="119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</row>
    <row r="1188" spans="1:18" ht="15" x14ac:dyDescent="0.25">
      <c r="A1188" s="118"/>
      <c r="B1188" s="119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</row>
    <row r="1189" spans="1:18" ht="15" x14ac:dyDescent="0.25">
      <c r="A1189" s="118"/>
      <c r="B1189" s="119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</row>
    <row r="1190" spans="1:18" ht="15" x14ac:dyDescent="0.25">
      <c r="A1190" s="118"/>
      <c r="B1190" s="119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</row>
    <row r="1191" spans="1:18" ht="15" x14ac:dyDescent="0.25">
      <c r="A1191" s="118"/>
      <c r="B1191" s="119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</row>
    <row r="1192" spans="1:18" ht="15" x14ac:dyDescent="0.25">
      <c r="A1192" s="118"/>
      <c r="B1192" s="119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</row>
    <row r="1193" spans="1:18" ht="15" x14ac:dyDescent="0.25">
      <c r="A1193" s="118"/>
      <c r="B1193" s="119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</row>
    <row r="1194" spans="1:18" ht="15" x14ac:dyDescent="0.25">
      <c r="A1194" s="118"/>
      <c r="B1194" s="119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</row>
    <row r="1195" spans="1:18" ht="15" x14ac:dyDescent="0.25">
      <c r="A1195" s="118"/>
      <c r="B1195" s="119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</row>
    <row r="1196" spans="1:18" ht="15" x14ac:dyDescent="0.25">
      <c r="A1196" s="118"/>
      <c r="B1196" s="119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</row>
    <row r="1197" spans="1:18" ht="15" x14ac:dyDescent="0.25">
      <c r="A1197" s="118"/>
      <c r="B1197" s="119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</row>
    <row r="1198" spans="1:18" ht="15" x14ac:dyDescent="0.25">
      <c r="A1198" s="118"/>
      <c r="B1198" s="119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</row>
    <row r="1199" spans="1:18" ht="15" x14ac:dyDescent="0.25">
      <c r="A1199" s="118"/>
      <c r="B1199" s="119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</row>
    <row r="1200" spans="1:18" ht="15" x14ac:dyDescent="0.25">
      <c r="A1200" s="118"/>
      <c r="B1200" s="119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</row>
    <row r="1201" spans="1:18" ht="15" x14ac:dyDescent="0.25">
      <c r="A1201" s="118"/>
      <c r="B1201" s="119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</row>
    <row r="1202" spans="1:18" ht="15" x14ac:dyDescent="0.25">
      <c r="A1202" s="118"/>
      <c r="B1202" s="119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</row>
    <row r="1203" spans="1:18" ht="15" x14ac:dyDescent="0.25">
      <c r="A1203" s="118"/>
      <c r="B1203" s="119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</row>
    <row r="1204" spans="1:18" ht="15" x14ac:dyDescent="0.25">
      <c r="A1204" s="118"/>
      <c r="B1204" s="119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</row>
    <row r="1205" spans="1:18" ht="15" x14ac:dyDescent="0.25">
      <c r="A1205" s="118"/>
      <c r="B1205" s="119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</row>
    <row r="1206" spans="1:18" ht="15" x14ac:dyDescent="0.25">
      <c r="A1206" s="118"/>
      <c r="B1206" s="119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</row>
    <row r="1207" spans="1:18" ht="15" x14ac:dyDescent="0.25">
      <c r="A1207" s="118"/>
      <c r="B1207" s="119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</row>
    <row r="1208" spans="1:18" ht="15" x14ac:dyDescent="0.25">
      <c r="A1208" s="118"/>
      <c r="B1208" s="119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</row>
    <row r="1209" spans="1:18" ht="15" x14ac:dyDescent="0.25">
      <c r="A1209" s="118"/>
      <c r="B1209" s="119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</row>
    <row r="1210" spans="1:18" ht="15" x14ac:dyDescent="0.25">
      <c r="A1210" s="118"/>
      <c r="B1210" s="119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</row>
    <row r="1211" spans="1:18" ht="15" x14ac:dyDescent="0.25">
      <c r="A1211" s="119"/>
      <c r="B1211" s="119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</row>
    <row r="1212" spans="1:18" ht="15" x14ac:dyDescent="0.25">
      <c r="A1212" s="118"/>
      <c r="B1212" s="119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</row>
    <row r="1213" spans="1:18" ht="15" x14ac:dyDescent="0.25">
      <c r="A1213" s="119"/>
      <c r="B1213" s="119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</row>
    <row r="1214" spans="1:18" ht="15" x14ac:dyDescent="0.25">
      <c r="A1214" s="119"/>
      <c r="B1214" s="119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</row>
    <row r="1215" spans="1:18" ht="15" x14ac:dyDescent="0.25">
      <c r="A1215" s="119"/>
      <c r="B1215" s="119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</row>
    <row r="1216" spans="1:18" ht="15" x14ac:dyDescent="0.25">
      <c r="A1216" s="119"/>
      <c r="B1216" s="119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</row>
    <row r="1217" spans="1:18" ht="15" x14ac:dyDescent="0.25">
      <c r="A1217" s="119"/>
      <c r="B1217" s="119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</row>
    <row r="1218" spans="1:18" ht="15" x14ac:dyDescent="0.25">
      <c r="A1218" s="119"/>
      <c r="B1218" s="119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</row>
    <row r="1219" spans="1:18" ht="15" x14ac:dyDescent="0.25">
      <c r="A1219" s="119"/>
      <c r="B1219" s="119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</row>
    <row r="1220" spans="1:18" ht="15" x14ac:dyDescent="0.25">
      <c r="A1220" s="119"/>
      <c r="B1220" s="119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</row>
    <row r="1221" spans="1:18" ht="15" x14ac:dyDescent="0.25">
      <c r="A1221" s="119"/>
      <c r="B1221" s="119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</row>
    <row r="1222" spans="1:18" ht="15" x14ac:dyDescent="0.25">
      <c r="A1222" s="119"/>
      <c r="B1222" s="119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</row>
    <row r="1223" spans="1:18" ht="15" x14ac:dyDescent="0.25">
      <c r="A1223" s="119"/>
      <c r="B1223" s="119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</row>
    <row r="1224" spans="1:18" ht="15" x14ac:dyDescent="0.25">
      <c r="A1224" s="119"/>
      <c r="B1224" s="119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</row>
    <row r="1225" spans="1:18" ht="15" x14ac:dyDescent="0.25">
      <c r="A1225" s="119"/>
      <c r="B1225" s="119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</row>
    <row r="1226" spans="1:18" ht="15" x14ac:dyDescent="0.25">
      <c r="A1226" s="119"/>
      <c r="B1226" s="119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</row>
    <row r="1227" spans="1:18" ht="15" x14ac:dyDescent="0.25">
      <c r="A1227" s="119"/>
      <c r="B1227" s="119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</row>
    <row r="1228" spans="1:18" ht="15" x14ac:dyDescent="0.25">
      <c r="A1228" s="118"/>
      <c r="B1228" s="119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</row>
    <row r="1229" spans="1:18" ht="15" x14ac:dyDescent="0.25">
      <c r="A1229" s="118"/>
      <c r="B1229" s="119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</row>
    <row r="1230" spans="1:18" ht="15" x14ac:dyDescent="0.25">
      <c r="A1230" s="118"/>
      <c r="B1230" s="119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</row>
    <row r="1231" spans="1:18" ht="15" x14ac:dyDescent="0.25">
      <c r="A1231" s="118"/>
      <c r="B1231" s="119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</row>
    <row r="1232" spans="1:18" ht="15" x14ac:dyDescent="0.25">
      <c r="A1232" s="118"/>
      <c r="B1232" s="119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</row>
    <row r="1233" spans="1:18" ht="15" x14ac:dyDescent="0.25">
      <c r="A1233" s="118"/>
      <c r="B1233" s="119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</row>
    <row r="1234" spans="1:18" ht="15" x14ac:dyDescent="0.25">
      <c r="A1234" s="118"/>
      <c r="B1234" s="119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</row>
    <row r="1235" spans="1:18" ht="15" x14ac:dyDescent="0.25">
      <c r="A1235" s="118"/>
      <c r="B1235" s="119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</row>
    <row r="1236" spans="1:18" ht="15" x14ac:dyDescent="0.25">
      <c r="A1236" s="118"/>
      <c r="B1236" s="119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</row>
    <row r="1237" spans="1:18" ht="15" x14ac:dyDescent="0.25">
      <c r="A1237" s="118"/>
      <c r="B1237" s="119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</row>
    <row r="1238" spans="1:18" ht="15" x14ac:dyDescent="0.25">
      <c r="A1238" s="118"/>
      <c r="B1238" s="119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</row>
    <row r="1239" spans="1:18" ht="15" x14ac:dyDescent="0.25">
      <c r="A1239" s="118"/>
      <c r="B1239" s="119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</row>
    <row r="1240" spans="1:18" ht="15" x14ac:dyDescent="0.25">
      <c r="A1240" s="118"/>
      <c r="B1240" s="119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</row>
    <row r="1241" spans="1:18" ht="15" x14ac:dyDescent="0.25">
      <c r="A1241" s="118"/>
      <c r="B1241" s="119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</row>
    <row r="1242" spans="1:18" ht="15" x14ac:dyDescent="0.25">
      <c r="A1242" s="118"/>
      <c r="B1242" s="119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</row>
    <row r="1243" spans="1:18" ht="15" x14ac:dyDescent="0.25">
      <c r="A1243" s="118"/>
      <c r="B1243" s="119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</row>
    <row r="1244" spans="1:18" ht="15" x14ac:dyDescent="0.25">
      <c r="A1244" s="118"/>
      <c r="B1244" s="119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</row>
    <row r="1245" spans="1:18" ht="15" x14ac:dyDescent="0.25">
      <c r="A1245" s="118"/>
      <c r="B1245" s="119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</row>
    <row r="1246" spans="1:18" ht="15" x14ac:dyDescent="0.25">
      <c r="A1246" s="118"/>
      <c r="B1246" s="119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</row>
    <row r="1247" spans="1:18" ht="15" x14ac:dyDescent="0.25">
      <c r="A1247" s="118"/>
      <c r="B1247" s="119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</row>
    <row r="1248" spans="1:18" ht="15" x14ac:dyDescent="0.25">
      <c r="A1248" s="118"/>
      <c r="B1248" s="119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</row>
    <row r="1249" spans="1:18" ht="15" x14ac:dyDescent="0.25">
      <c r="A1249" s="118"/>
      <c r="B1249" s="119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</row>
    <row r="1250" spans="1:18" ht="15" x14ac:dyDescent="0.25">
      <c r="A1250" s="118"/>
      <c r="B1250" s="119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</row>
    <row r="1251" spans="1:18" ht="15" x14ac:dyDescent="0.25">
      <c r="A1251" s="118"/>
      <c r="B1251" s="119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</row>
    <row r="1252" spans="1:18" ht="15" x14ac:dyDescent="0.25">
      <c r="A1252" s="118"/>
      <c r="B1252" s="119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</row>
    <row r="1253" spans="1:18" ht="15" x14ac:dyDescent="0.25">
      <c r="A1253" s="118"/>
      <c r="B1253" s="119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</row>
    <row r="1254" spans="1:18" ht="15" x14ac:dyDescent="0.25">
      <c r="A1254" s="118"/>
      <c r="B1254" s="119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</row>
    <row r="1255" spans="1:18" ht="15" x14ac:dyDescent="0.25">
      <c r="A1255" s="118"/>
      <c r="B1255" s="119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</row>
    <row r="1256" spans="1:18" ht="15" x14ac:dyDescent="0.25">
      <c r="A1256" s="118"/>
      <c r="B1256" s="119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</row>
    <row r="1257" spans="1:18" ht="15" x14ac:dyDescent="0.25">
      <c r="A1257" s="118"/>
      <c r="B1257" s="119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</row>
    <row r="1258" spans="1:18" ht="15" x14ac:dyDescent="0.25">
      <c r="A1258" s="118"/>
      <c r="B1258" s="119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</row>
    <row r="1259" spans="1:18" ht="15" x14ac:dyDescent="0.25">
      <c r="A1259" s="118"/>
      <c r="B1259" s="119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</row>
    <row r="1260" spans="1:18" ht="15" x14ac:dyDescent="0.25">
      <c r="A1260" s="118"/>
      <c r="B1260" s="119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</row>
    <row r="1261" spans="1:18" ht="15" x14ac:dyDescent="0.25">
      <c r="A1261" s="118"/>
      <c r="B1261" s="119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</row>
    <row r="1262" spans="1:18" ht="15" x14ac:dyDescent="0.25">
      <c r="A1262" s="118"/>
      <c r="B1262" s="119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</row>
    <row r="1263" spans="1:18" ht="15" x14ac:dyDescent="0.25">
      <c r="A1263" s="118"/>
      <c r="B1263" s="119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</row>
    <row r="1264" spans="1:18" ht="15" x14ac:dyDescent="0.25">
      <c r="A1264" s="118"/>
      <c r="B1264" s="119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</row>
    <row r="1265" spans="1:18" ht="15" x14ac:dyDescent="0.25">
      <c r="A1265" s="118"/>
      <c r="B1265" s="119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</row>
    <row r="1266" spans="1:18" ht="15" x14ac:dyDescent="0.25">
      <c r="A1266" s="118"/>
      <c r="B1266" s="119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</row>
    <row r="1267" spans="1:18" ht="15" x14ac:dyDescent="0.25">
      <c r="A1267" s="118"/>
      <c r="B1267" s="119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</row>
    <row r="1268" spans="1:18" ht="15" x14ac:dyDescent="0.25">
      <c r="A1268" s="118"/>
      <c r="B1268" s="119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</row>
    <row r="1269" spans="1:18" ht="15" x14ac:dyDescent="0.25">
      <c r="A1269" s="118"/>
      <c r="B1269" s="119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</row>
    <row r="1270" spans="1:18" ht="15" x14ac:dyDescent="0.25">
      <c r="A1270" s="118"/>
      <c r="B1270" s="119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</row>
    <row r="1271" spans="1:18" ht="15" x14ac:dyDescent="0.25">
      <c r="A1271" s="118"/>
      <c r="B1271" s="119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</row>
    <row r="1272" spans="1:18" ht="15" x14ac:dyDescent="0.25">
      <c r="A1272" s="118"/>
      <c r="B1272" s="119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</row>
    <row r="1273" spans="1:18" ht="15" x14ac:dyDescent="0.25">
      <c r="A1273" s="118"/>
      <c r="B1273" s="119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</row>
    <row r="1274" spans="1:18" ht="15" x14ac:dyDescent="0.25">
      <c r="A1274" s="118"/>
      <c r="B1274" s="119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</row>
    <row r="1275" spans="1:18" ht="15" x14ac:dyDescent="0.25">
      <c r="A1275" s="118"/>
      <c r="B1275" s="119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</row>
    <row r="1276" spans="1:18" ht="15" x14ac:dyDescent="0.25">
      <c r="A1276" s="118"/>
      <c r="B1276" s="119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</row>
    <row r="1277" spans="1:18" ht="15" x14ac:dyDescent="0.25">
      <c r="A1277" s="118"/>
      <c r="B1277" s="119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</row>
    <row r="1278" spans="1:18" ht="15" x14ac:dyDescent="0.25">
      <c r="A1278" s="118"/>
      <c r="B1278" s="119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</row>
    <row r="1279" spans="1:18" ht="15" x14ac:dyDescent="0.25">
      <c r="A1279" s="119"/>
      <c r="B1279" s="119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</row>
    <row r="1280" spans="1:18" ht="15" x14ac:dyDescent="0.25">
      <c r="A1280" s="119"/>
      <c r="B1280" s="119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</row>
    <row r="1281" spans="1:18" ht="15" x14ac:dyDescent="0.25">
      <c r="A1281" s="119"/>
      <c r="B1281" s="119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</row>
    <row r="1282" spans="1:18" ht="15" x14ac:dyDescent="0.25">
      <c r="A1282" s="119"/>
      <c r="B1282" s="119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</row>
    <row r="1283" spans="1:18" ht="15" x14ac:dyDescent="0.25">
      <c r="A1283" s="119"/>
      <c r="B1283" s="119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</row>
    <row r="1284" spans="1:18" ht="15" x14ac:dyDescent="0.25">
      <c r="A1284" s="119"/>
      <c r="B1284" s="119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</row>
    <row r="1285" spans="1:18" ht="15" x14ac:dyDescent="0.25">
      <c r="A1285" s="119"/>
      <c r="B1285" s="119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</row>
    <row r="1286" spans="1:18" ht="15" x14ac:dyDescent="0.25">
      <c r="A1286" s="119"/>
      <c r="B1286" s="119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</row>
    <row r="1287" spans="1:18" ht="15" x14ac:dyDescent="0.25">
      <c r="A1287" s="119"/>
      <c r="B1287" s="119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</row>
    <row r="1288" spans="1:18" ht="15" x14ac:dyDescent="0.25">
      <c r="A1288" s="119"/>
      <c r="B1288" s="119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</row>
    <row r="1289" spans="1:18" ht="15" x14ac:dyDescent="0.25">
      <c r="A1289" s="109"/>
      <c r="B1289" s="114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</row>
    <row r="1290" spans="1:18" ht="15" x14ac:dyDescent="0.25">
      <c r="A1290" s="109"/>
      <c r="B1290" s="114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</row>
    <row r="1291" spans="1:18" ht="15" x14ac:dyDescent="0.25">
      <c r="A1291" s="109"/>
      <c r="B1291" s="114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</row>
    <row r="1292" spans="1:18" ht="15" x14ac:dyDescent="0.25">
      <c r="A1292" s="109"/>
      <c r="B1292" s="114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</row>
    <row r="1293" spans="1:18" ht="15" x14ac:dyDescent="0.25">
      <c r="A1293" s="114"/>
      <c r="B1293" s="114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</row>
    <row r="1294" spans="1:18" ht="15" x14ac:dyDescent="0.25">
      <c r="A1294" s="114"/>
      <c r="B1294" s="114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</row>
    <row r="1295" spans="1:18" ht="15" x14ac:dyDescent="0.25">
      <c r="A1295" s="114"/>
      <c r="B1295" s="114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</row>
    <row r="1296" spans="1:18" ht="15" x14ac:dyDescent="0.25">
      <c r="A1296" s="114"/>
      <c r="B1296" s="114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</row>
    <row r="1297" spans="1:18" ht="15" x14ac:dyDescent="0.25">
      <c r="A1297" s="114"/>
      <c r="B1297" s="114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</row>
    <row r="1298" spans="1:18" ht="15" x14ac:dyDescent="0.25">
      <c r="A1298" s="118"/>
      <c r="B1298" s="119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</row>
    <row r="1299" spans="1:18" ht="15" x14ac:dyDescent="0.25">
      <c r="A1299" s="119"/>
      <c r="B1299" s="119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</row>
    <row r="1300" spans="1:18" ht="15" x14ac:dyDescent="0.25">
      <c r="A1300" s="119"/>
      <c r="B1300" s="119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</row>
    <row r="1301" spans="1:18" ht="15" x14ac:dyDescent="0.25">
      <c r="A1301" s="119"/>
      <c r="B1301" s="119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</row>
    <row r="1302" spans="1:18" ht="15" x14ac:dyDescent="0.25">
      <c r="A1302" s="119"/>
      <c r="B1302" s="119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</row>
    <row r="1303" spans="1:18" ht="15" x14ac:dyDescent="0.25">
      <c r="A1303" s="119"/>
      <c r="B1303" s="119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</row>
    <row r="1304" spans="1:18" ht="15" x14ac:dyDescent="0.25">
      <c r="A1304" s="119"/>
      <c r="B1304" s="119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</row>
    <row r="1305" spans="1:18" ht="15" x14ac:dyDescent="0.25">
      <c r="A1305" s="119"/>
      <c r="B1305" s="119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</row>
    <row r="1306" spans="1:18" ht="15" x14ac:dyDescent="0.25">
      <c r="A1306" s="119"/>
      <c r="B1306" s="119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</row>
    <row r="1307" spans="1:18" ht="15" x14ac:dyDescent="0.25">
      <c r="A1307" s="119"/>
      <c r="B1307" s="119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</row>
    <row r="1308" spans="1:18" ht="15" x14ac:dyDescent="0.25">
      <c r="A1308" s="119"/>
      <c r="B1308" s="119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</row>
    <row r="1309" spans="1:18" ht="15" x14ac:dyDescent="0.25">
      <c r="A1309" s="119"/>
      <c r="B1309" s="119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</row>
    <row r="1310" spans="1:18" ht="15" x14ac:dyDescent="0.25">
      <c r="A1310" s="119"/>
      <c r="B1310" s="119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</row>
    <row r="1311" spans="1:18" ht="15" x14ac:dyDescent="0.25">
      <c r="A1311" s="119"/>
      <c r="B1311" s="119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</row>
    <row r="1312" spans="1:18" ht="15" x14ac:dyDescent="0.25">
      <c r="A1312" s="119"/>
      <c r="B1312" s="119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</row>
    <row r="1313" spans="1:18" ht="15" x14ac:dyDescent="0.25">
      <c r="A1313" s="118"/>
      <c r="B1313" s="119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</row>
    <row r="1314" spans="1:18" ht="15" x14ac:dyDescent="0.25">
      <c r="A1314" s="119"/>
      <c r="B1314" s="119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</row>
    <row r="1315" spans="1:18" ht="15" x14ac:dyDescent="0.25">
      <c r="A1315" s="119"/>
      <c r="B1315" s="119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</row>
    <row r="1316" spans="1:18" ht="15" x14ac:dyDescent="0.25">
      <c r="A1316" s="119"/>
      <c r="B1316" s="119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</row>
    <row r="1317" spans="1:18" ht="15" x14ac:dyDescent="0.25">
      <c r="A1317" s="119"/>
      <c r="B1317" s="119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</row>
    <row r="1318" spans="1:18" ht="15" x14ac:dyDescent="0.25">
      <c r="A1318" s="119"/>
      <c r="B1318" s="119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</row>
    <row r="1319" spans="1:18" ht="15" x14ac:dyDescent="0.25">
      <c r="A1319" s="119"/>
      <c r="B1319" s="119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</row>
    <row r="1320" spans="1:18" ht="15" x14ac:dyDescent="0.25">
      <c r="A1320" s="119"/>
      <c r="B1320" s="119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</row>
    <row r="1321" spans="1:18" ht="15" x14ac:dyDescent="0.25">
      <c r="A1321" s="119"/>
      <c r="B1321" s="119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</row>
    <row r="1322" spans="1:18" ht="15" x14ac:dyDescent="0.25">
      <c r="A1322" s="119"/>
      <c r="B1322" s="119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</row>
    <row r="1323" spans="1:18" ht="15" x14ac:dyDescent="0.25">
      <c r="A1323" s="119"/>
      <c r="B1323" s="119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</row>
    <row r="1324" spans="1:18" ht="15" x14ac:dyDescent="0.25">
      <c r="A1324" s="119"/>
      <c r="B1324" s="119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</row>
    <row r="1325" spans="1:18" ht="15" x14ac:dyDescent="0.25">
      <c r="A1325" s="119"/>
      <c r="B1325" s="119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</row>
    <row r="1326" spans="1:18" ht="15" x14ac:dyDescent="0.25">
      <c r="A1326" s="119"/>
      <c r="B1326" s="119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</row>
    <row r="1327" spans="1:18" ht="15" x14ac:dyDescent="0.25">
      <c r="A1327" s="119"/>
      <c r="B1327" s="119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</row>
    <row r="1328" spans="1:18" ht="15" x14ac:dyDescent="0.25">
      <c r="A1328" s="119"/>
      <c r="B1328" s="119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</row>
    <row r="1329" spans="1:18" ht="15" x14ac:dyDescent="0.25">
      <c r="A1329" s="119"/>
      <c r="B1329" s="119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</row>
    <row r="1330" spans="1:18" ht="15" x14ac:dyDescent="0.25">
      <c r="A1330" s="119"/>
      <c r="B1330" s="119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</row>
    <row r="1331" spans="1:18" ht="15" x14ac:dyDescent="0.25">
      <c r="A1331" s="119"/>
      <c r="B1331" s="119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</row>
    <row r="1332" spans="1:18" ht="15" x14ac:dyDescent="0.25">
      <c r="A1332" s="119"/>
      <c r="B1332" s="119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</row>
    <row r="1333" spans="1:18" ht="15" x14ac:dyDescent="0.25">
      <c r="A1333" s="119"/>
      <c r="B1333" s="119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</row>
    <row r="1334" spans="1:18" ht="15" x14ac:dyDescent="0.25">
      <c r="A1334" s="119"/>
      <c r="B1334" s="119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</row>
    <row r="1335" spans="1:18" ht="15" x14ac:dyDescent="0.25">
      <c r="A1335" s="119"/>
      <c r="B1335" s="119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</row>
    <row r="1336" spans="1:18" ht="15" x14ac:dyDescent="0.25">
      <c r="A1336" s="119"/>
      <c r="B1336" s="119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</row>
    <row r="1337" spans="1:18" ht="15" x14ac:dyDescent="0.25">
      <c r="A1337" s="119"/>
      <c r="B1337" s="119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</row>
    <row r="1338" spans="1:18" ht="15" x14ac:dyDescent="0.25">
      <c r="A1338" s="119"/>
      <c r="B1338" s="119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</row>
    <row r="1339" spans="1:18" ht="15" x14ac:dyDescent="0.25">
      <c r="A1339" s="119"/>
      <c r="B1339" s="119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</row>
    <row r="1340" spans="1:18" ht="15" x14ac:dyDescent="0.25">
      <c r="A1340" s="119"/>
      <c r="B1340" s="119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</row>
    <row r="1341" spans="1:18" ht="15" x14ac:dyDescent="0.25">
      <c r="A1341" s="119"/>
      <c r="B1341" s="119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</row>
    <row r="1342" spans="1:18" ht="15" x14ac:dyDescent="0.25">
      <c r="A1342" s="119"/>
      <c r="B1342" s="119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</row>
    <row r="1343" spans="1:18" ht="15" x14ac:dyDescent="0.25">
      <c r="A1343" s="119"/>
      <c r="B1343" s="119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</row>
    <row r="1344" spans="1:18" ht="15" x14ac:dyDescent="0.25">
      <c r="A1344" s="119"/>
      <c r="B1344" s="119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</row>
    <row r="1345" spans="1:18" ht="15" x14ac:dyDescent="0.25">
      <c r="A1345" s="119"/>
      <c r="B1345" s="119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</row>
    <row r="1346" spans="1:18" ht="15" x14ac:dyDescent="0.25">
      <c r="A1346" s="119"/>
      <c r="B1346" s="119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</row>
    <row r="1347" spans="1:18" ht="15" x14ac:dyDescent="0.25">
      <c r="A1347" s="119"/>
      <c r="B1347" s="119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</row>
    <row r="1348" spans="1:18" ht="15" x14ac:dyDescent="0.25">
      <c r="A1348" s="119"/>
      <c r="B1348" s="119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</row>
    <row r="1349" spans="1:18" ht="15" x14ac:dyDescent="0.25">
      <c r="A1349" s="119"/>
      <c r="B1349" s="119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</row>
    <row r="1350" spans="1:18" ht="15" x14ac:dyDescent="0.25">
      <c r="A1350" s="119"/>
      <c r="B1350" s="119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</row>
    <row r="1351" spans="1:18" ht="15" x14ac:dyDescent="0.25">
      <c r="A1351" s="119"/>
      <c r="B1351" s="119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</row>
    <row r="1352" spans="1:18" ht="15" x14ac:dyDescent="0.25">
      <c r="A1352" s="119"/>
      <c r="B1352" s="119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</row>
    <row r="1353" spans="1:18" ht="15" x14ac:dyDescent="0.25">
      <c r="A1353" s="118"/>
      <c r="B1353" s="119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</row>
    <row r="1354" spans="1:18" ht="15" x14ac:dyDescent="0.25">
      <c r="A1354" s="119"/>
      <c r="B1354" s="119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</row>
    <row r="1355" spans="1:18" ht="15" x14ac:dyDescent="0.25">
      <c r="A1355" s="119"/>
      <c r="B1355" s="119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</row>
    <row r="1356" spans="1:18" ht="15" x14ac:dyDescent="0.25">
      <c r="A1356" s="119"/>
      <c r="B1356" s="119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</row>
    <row r="1357" spans="1:18" ht="15" x14ac:dyDescent="0.25">
      <c r="A1357" s="119"/>
      <c r="B1357" s="119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</row>
    <row r="1358" spans="1:18" ht="14.25" customHeight="1" x14ac:dyDescent="0.25">
      <c r="A1358" s="118"/>
      <c r="B1358" s="119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</row>
    <row r="1359" spans="1:18" ht="15" x14ac:dyDescent="0.25">
      <c r="A1359" s="119"/>
      <c r="B1359" s="119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</row>
    <row r="1360" spans="1:18" ht="15" x14ac:dyDescent="0.25">
      <c r="A1360" s="119"/>
      <c r="B1360" s="119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</row>
    <row r="1361" spans="1:18" ht="15" x14ac:dyDescent="0.25">
      <c r="A1361" s="119"/>
      <c r="B1361" s="119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</row>
    <row r="1362" spans="1:18" ht="15" x14ac:dyDescent="0.25">
      <c r="A1362" s="119"/>
      <c r="B1362" s="119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</row>
    <row r="1363" spans="1:18" ht="15" x14ac:dyDescent="0.25">
      <c r="A1363" s="119"/>
      <c r="B1363" s="119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</row>
    <row r="1364" spans="1:18" ht="15" x14ac:dyDescent="0.25">
      <c r="A1364" s="119"/>
      <c r="B1364" s="119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</row>
    <row r="1365" spans="1:18" ht="15" x14ac:dyDescent="0.25">
      <c r="A1365" s="119"/>
      <c r="B1365" s="119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</row>
    <row r="1366" spans="1:18" ht="15" x14ac:dyDescent="0.25">
      <c r="A1366" s="119"/>
      <c r="B1366" s="119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</row>
    <row r="1367" spans="1:18" ht="15" x14ac:dyDescent="0.25">
      <c r="A1367" s="119"/>
      <c r="B1367" s="119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</row>
    <row r="1368" spans="1:18" ht="15" x14ac:dyDescent="0.25">
      <c r="A1368" s="119"/>
      <c r="B1368" s="119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</row>
    <row r="1369" spans="1:18" ht="15" x14ac:dyDescent="0.25">
      <c r="A1369" s="119"/>
      <c r="B1369" s="119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</row>
    <row r="1370" spans="1:18" ht="15" x14ac:dyDescent="0.25">
      <c r="A1370" s="119"/>
      <c r="B1370" s="119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</row>
    <row r="1371" spans="1:18" ht="15" x14ac:dyDescent="0.25">
      <c r="A1371" s="119"/>
      <c r="B1371" s="119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</row>
    <row r="1372" spans="1:18" ht="15" x14ac:dyDescent="0.25">
      <c r="A1372" s="119"/>
      <c r="B1372" s="119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</row>
    <row r="1373" spans="1:18" ht="15" x14ac:dyDescent="0.25">
      <c r="A1373" s="119"/>
      <c r="B1373" s="119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</row>
    <row r="1374" spans="1:18" ht="15" x14ac:dyDescent="0.25">
      <c r="A1374" s="119"/>
      <c r="B1374" s="119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</row>
    <row r="1375" spans="1:18" ht="15" x14ac:dyDescent="0.25">
      <c r="A1375" s="119"/>
      <c r="B1375" s="119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</row>
    <row r="1376" spans="1:18" ht="15" x14ac:dyDescent="0.25">
      <c r="A1376" s="119"/>
      <c r="B1376" s="119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</row>
    <row r="1377" spans="1:18" ht="15" x14ac:dyDescent="0.25">
      <c r="A1377" s="119"/>
      <c r="B1377" s="119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</row>
    <row r="1378" spans="1:18" ht="15" x14ac:dyDescent="0.25">
      <c r="A1378" s="119"/>
      <c r="B1378" s="119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</row>
    <row r="1379" spans="1:18" ht="15" x14ac:dyDescent="0.25">
      <c r="A1379" s="119"/>
      <c r="B1379" s="119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</row>
    <row r="1380" spans="1:18" ht="15" x14ac:dyDescent="0.25">
      <c r="A1380" s="119"/>
      <c r="B1380" s="119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</row>
    <row r="1381" spans="1:18" ht="15" x14ac:dyDescent="0.25">
      <c r="A1381" s="119"/>
      <c r="B1381" s="119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</row>
    <row r="1382" spans="1:18" ht="15" x14ac:dyDescent="0.25">
      <c r="A1382" s="119"/>
      <c r="B1382" s="119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</row>
    <row r="1383" spans="1:18" ht="15" x14ac:dyDescent="0.25">
      <c r="A1383" s="119"/>
      <c r="B1383" s="119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</row>
    <row r="1384" spans="1:18" ht="15" x14ac:dyDescent="0.25">
      <c r="A1384" s="119"/>
      <c r="B1384" s="119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</row>
    <row r="1385" spans="1:18" ht="15" x14ac:dyDescent="0.25">
      <c r="A1385" s="119"/>
      <c r="B1385" s="119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</row>
    <row r="1386" spans="1:18" ht="15" x14ac:dyDescent="0.25">
      <c r="A1386" s="119"/>
      <c r="B1386" s="119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</row>
    <row r="1387" spans="1:18" ht="15" x14ac:dyDescent="0.25">
      <c r="A1387" s="119"/>
      <c r="B1387" s="119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</row>
    <row r="1388" spans="1:18" ht="15" x14ac:dyDescent="0.25">
      <c r="A1388" s="119"/>
      <c r="B1388" s="119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</row>
    <row r="1389" spans="1:18" ht="15" x14ac:dyDescent="0.25">
      <c r="A1389" s="119"/>
      <c r="B1389" s="119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</row>
    <row r="1390" spans="1:18" ht="15" x14ac:dyDescent="0.25">
      <c r="A1390" s="119"/>
      <c r="B1390" s="119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</row>
    <row r="1391" spans="1:18" ht="15" x14ac:dyDescent="0.25">
      <c r="A1391" s="119"/>
      <c r="B1391" s="119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</row>
    <row r="1392" spans="1:18" ht="15" x14ac:dyDescent="0.25">
      <c r="A1392" s="119"/>
      <c r="B1392" s="119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</row>
    <row r="1393" spans="1:18" ht="15" x14ac:dyDescent="0.25">
      <c r="A1393" s="119"/>
      <c r="B1393" s="119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</row>
    <row r="1394" spans="1:18" ht="15" x14ac:dyDescent="0.25">
      <c r="A1394" s="119"/>
      <c r="B1394" s="119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</row>
    <row r="1395" spans="1:18" ht="15" x14ac:dyDescent="0.25">
      <c r="A1395" s="119"/>
      <c r="B1395" s="119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</row>
    <row r="1396" spans="1:18" ht="15" x14ac:dyDescent="0.25">
      <c r="A1396" s="119"/>
      <c r="B1396" s="119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</row>
    <row r="1397" spans="1:18" ht="15" x14ac:dyDescent="0.25">
      <c r="A1397" s="119"/>
      <c r="B1397" s="119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</row>
    <row r="1398" spans="1:18" ht="15" x14ac:dyDescent="0.25">
      <c r="A1398" s="119"/>
      <c r="B1398" s="119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</row>
    <row r="1399" spans="1:18" ht="15" x14ac:dyDescent="0.25">
      <c r="A1399" s="119"/>
      <c r="B1399" s="119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</row>
    <row r="1400" spans="1:18" ht="15" x14ac:dyDescent="0.25">
      <c r="A1400" s="119"/>
      <c r="B1400" s="119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</row>
    <row r="1401" spans="1:18" ht="15" x14ac:dyDescent="0.25">
      <c r="A1401" s="119"/>
      <c r="B1401" s="119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</row>
    <row r="1402" spans="1:18" ht="15" x14ac:dyDescent="0.25">
      <c r="A1402" s="119"/>
      <c r="B1402" s="119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</row>
    <row r="1403" spans="1:18" ht="15" x14ac:dyDescent="0.25">
      <c r="A1403" s="119"/>
      <c r="B1403" s="119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</row>
    <row r="1404" spans="1:18" ht="15" x14ac:dyDescent="0.25">
      <c r="A1404" s="119"/>
      <c r="B1404" s="119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</row>
    <row r="1405" spans="1:18" ht="15" x14ac:dyDescent="0.25">
      <c r="A1405" s="119"/>
      <c r="B1405" s="119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</row>
    <row r="1406" spans="1:18" ht="15" customHeight="1" x14ac:dyDescent="0.25">
      <c r="A1406" s="124"/>
      <c r="B1406" s="119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</row>
    <row r="1407" spans="1:18" ht="15" customHeight="1" x14ac:dyDescent="0.25">
      <c r="A1407" s="125"/>
      <c r="B1407" s="119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</row>
    <row r="1408" spans="1:18" ht="15" customHeight="1" x14ac:dyDescent="0.25">
      <c r="A1408" s="125"/>
      <c r="B1408" s="119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</row>
    <row r="1409" spans="1:18" ht="15" customHeight="1" x14ac:dyDescent="0.25">
      <c r="A1409" s="125"/>
      <c r="B1409" s="119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</row>
    <row r="1410" spans="1:18" ht="15" customHeight="1" x14ac:dyDescent="0.25">
      <c r="A1410" s="125"/>
      <c r="B1410" s="119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</row>
    <row r="1411" spans="1:18" ht="15" customHeight="1" x14ac:dyDescent="0.25">
      <c r="A1411" s="125"/>
      <c r="B1411" s="119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</row>
    <row r="1412" spans="1:18" ht="15" customHeight="1" x14ac:dyDescent="0.25">
      <c r="A1412" s="125"/>
      <c r="B1412" s="119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</row>
    <row r="1413" spans="1:18" ht="15" customHeight="1" x14ac:dyDescent="0.25">
      <c r="A1413" s="125"/>
      <c r="B1413" s="119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</row>
    <row r="1414" spans="1:18" ht="15" customHeight="1" x14ac:dyDescent="0.25">
      <c r="A1414" s="125"/>
      <c r="B1414" s="119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</row>
    <row r="1415" spans="1:18" ht="15" customHeight="1" x14ac:dyDescent="0.25">
      <c r="A1415" s="125"/>
      <c r="B1415" s="119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</row>
    <row r="1416" spans="1:18" ht="15" customHeight="1" x14ac:dyDescent="0.25">
      <c r="A1416" s="125"/>
      <c r="B1416" s="119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</row>
    <row r="1417" spans="1:18" ht="15" customHeight="1" x14ac:dyDescent="0.25">
      <c r="A1417" s="125"/>
      <c r="B1417" s="119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</row>
    <row r="1418" spans="1:18" ht="15" customHeight="1" x14ac:dyDescent="0.25">
      <c r="A1418" s="125"/>
      <c r="B1418" s="119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</row>
    <row r="1419" spans="1:18" ht="15" customHeight="1" x14ac:dyDescent="0.25">
      <c r="A1419" s="125"/>
      <c r="B1419" s="119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</row>
    <row r="1420" spans="1:18" ht="15" customHeight="1" x14ac:dyDescent="0.25">
      <c r="A1420" s="125"/>
      <c r="B1420" s="119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</row>
    <row r="1421" spans="1:18" ht="15" customHeight="1" x14ac:dyDescent="0.25">
      <c r="A1421" s="125"/>
      <c r="B1421" s="119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</row>
    <row r="1422" spans="1:18" ht="15" customHeight="1" x14ac:dyDescent="0.25">
      <c r="A1422" s="125"/>
      <c r="B1422" s="119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</row>
    <row r="1423" spans="1:18" ht="15" customHeight="1" x14ac:dyDescent="0.25">
      <c r="A1423" s="125"/>
      <c r="B1423" s="119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</row>
    <row r="1424" spans="1:18" ht="15" customHeight="1" x14ac:dyDescent="0.25">
      <c r="A1424" s="125"/>
      <c r="B1424" s="119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</row>
    <row r="1425" spans="1:18" ht="15" customHeight="1" x14ac:dyDescent="0.25">
      <c r="A1425" s="124"/>
      <c r="B1425" s="119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</row>
    <row r="1426" spans="1:18" ht="15" customHeight="1" x14ac:dyDescent="0.25">
      <c r="A1426" s="125"/>
      <c r="B1426" s="119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</row>
    <row r="1427" spans="1:18" ht="15" customHeight="1" x14ac:dyDescent="0.25">
      <c r="A1427" s="125"/>
      <c r="B1427" s="119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</row>
    <row r="1428" spans="1:18" ht="15" customHeight="1" x14ac:dyDescent="0.25">
      <c r="A1428" s="125"/>
      <c r="B1428" s="119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</row>
    <row r="1429" spans="1:18" ht="15" customHeight="1" x14ac:dyDescent="0.25">
      <c r="A1429" s="125"/>
      <c r="B1429" s="119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</row>
    <row r="1430" spans="1:18" ht="15" customHeight="1" x14ac:dyDescent="0.25">
      <c r="A1430" s="125"/>
      <c r="B1430" s="119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</row>
    <row r="1431" spans="1:18" ht="15" customHeight="1" x14ac:dyDescent="0.25">
      <c r="A1431" s="125"/>
      <c r="B1431" s="119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</row>
    <row r="1432" spans="1:18" ht="15" customHeight="1" x14ac:dyDescent="0.25">
      <c r="A1432" s="125"/>
      <c r="B1432" s="119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</row>
    <row r="1433" spans="1:18" ht="15" customHeight="1" x14ac:dyDescent="0.25">
      <c r="A1433" s="125"/>
      <c r="B1433" s="119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</row>
    <row r="1434" spans="1:18" ht="15" customHeight="1" x14ac:dyDescent="0.25">
      <c r="A1434" s="125"/>
      <c r="B1434" s="119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</row>
    <row r="1435" spans="1:18" ht="15" customHeight="1" x14ac:dyDescent="0.25">
      <c r="A1435" s="125"/>
      <c r="B1435" s="119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</row>
    <row r="1436" spans="1:18" ht="15" customHeight="1" x14ac:dyDescent="0.25">
      <c r="A1436" s="125"/>
      <c r="B1436" s="119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</row>
    <row r="1437" spans="1:18" ht="15" customHeight="1" x14ac:dyDescent="0.25">
      <c r="A1437" s="125"/>
      <c r="B1437" s="119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</row>
    <row r="1438" spans="1:18" ht="15" customHeight="1" x14ac:dyDescent="0.25">
      <c r="A1438" s="125"/>
      <c r="B1438" s="119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</row>
    <row r="1439" spans="1:18" ht="15" customHeight="1" x14ac:dyDescent="0.25">
      <c r="A1439" s="125"/>
      <c r="B1439" s="123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</row>
    <row r="1440" spans="1:18" ht="15" customHeight="1" x14ac:dyDescent="0.25">
      <c r="A1440" s="125"/>
      <c r="B1440" s="123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</row>
    <row r="1441" spans="1:18" ht="15" customHeight="1" x14ac:dyDescent="0.25">
      <c r="A1441" s="125"/>
      <c r="B1441" s="119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</row>
    <row r="1442" spans="1:18" ht="15" customHeight="1" x14ac:dyDescent="0.25">
      <c r="A1442" s="125"/>
      <c r="B1442" s="119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</row>
    <row r="1443" spans="1:18" ht="15" customHeight="1" x14ac:dyDescent="0.25">
      <c r="A1443" s="125"/>
      <c r="B1443" s="119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</row>
    <row r="1444" spans="1:18" ht="15" customHeight="1" x14ac:dyDescent="0.25">
      <c r="A1444" s="125"/>
      <c r="B1444" s="119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</row>
    <row r="1445" spans="1:18" ht="15" customHeight="1" x14ac:dyDescent="0.25">
      <c r="A1445" s="125"/>
      <c r="B1445" s="119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</row>
    <row r="1446" spans="1:18" ht="15" customHeight="1" x14ac:dyDescent="0.25">
      <c r="A1446" s="125"/>
      <c r="B1446" s="119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</row>
    <row r="1447" spans="1:18" ht="15" customHeight="1" x14ac:dyDescent="0.25">
      <c r="A1447" s="125"/>
      <c r="B1447" s="119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</row>
    <row r="1448" spans="1:18" ht="15" customHeight="1" x14ac:dyDescent="0.25">
      <c r="A1448" s="125"/>
      <c r="B1448" s="119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</row>
    <row r="1449" spans="1:18" ht="15" customHeight="1" x14ac:dyDescent="0.25">
      <c r="A1449" s="125"/>
      <c r="B1449" s="119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</row>
    <row r="1450" spans="1:18" ht="15" customHeight="1" x14ac:dyDescent="0.25">
      <c r="A1450" s="125"/>
      <c r="B1450" s="119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</row>
    <row r="1451" spans="1:18" ht="15" customHeight="1" x14ac:dyDescent="0.25">
      <c r="A1451" s="125"/>
      <c r="B1451" s="119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</row>
    <row r="1452" spans="1:18" ht="15" customHeight="1" x14ac:dyDescent="0.25">
      <c r="A1452" s="125"/>
      <c r="B1452" s="119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</row>
    <row r="1453" spans="1:18" ht="15" customHeight="1" x14ac:dyDescent="0.25">
      <c r="A1453" s="125"/>
      <c r="B1453" s="119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</row>
    <row r="1454" spans="1:18" ht="15" customHeight="1" x14ac:dyDescent="0.25">
      <c r="A1454" s="125"/>
      <c r="B1454" s="119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</row>
    <row r="1455" spans="1:18" ht="15" customHeight="1" x14ac:dyDescent="0.25">
      <c r="A1455" s="125"/>
      <c r="B1455" s="119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</row>
    <row r="1456" spans="1:18" ht="15" customHeight="1" x14ac:dyDescent="0.25">
      <c r="A1456" s="125"/>
      <c r="B1456" s="119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</row>
    <row r="1457" spans="1:18" ht="15" customHeight="1" x14ac:dyDescent="0.25">
      <c r="A1457" s="125"/>
      <c r="B1457" s="119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</row>
    <row r="1458" spans="1:18" ht="15" customHeight="1" x14ac:dyDescent="0.25">
      <c r="A1458" s="125"/>
      <c r="B1458" s="119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</row>
    <row r="1459" spans="1:18" ht="15" customHeight="1" x14ac:dyDescent="0.25">
      <c r="A1459" s="125"/>
      <c r="B1459" s="119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</row>
    <row r="1460" spans="1:18" ht="15" customHeight="1" x14ac:dyDescent="0.25">
      <c r="A1460" s="125"/>
      <c r="B1460" s="119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</row>
    <row r="1461" spans="1:18" ht="15" customHeight="1" x14ac:dyDescent="0.25">
      <c r="A1461" s="125"/>
      <c r="B1461" s="119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</row>
    <row r="1462" spans="1:18" ht="15" customHeight="1" x14ac:dyDescent="0.25">
      <c r="A1462" s="125"/>
      <c r="B1462" s="119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</row>
    <row r="1463" spans="1:18" ht="15" customHeight="1" x14ac:dyDescent="0.25">
      <c r="A1463" s="125"/>
      <c r="B1463" s="119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</row>
    <row r="1464" spans="1:18" ht="15" customHeight="1" x14ac:dyDescent="0.25">
      <c r="A1464" s="125"/>
      <c r="B1464" s="119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</row>
    <row r="1465" spans="1:18" ht="15" customHeight="1" x14ac:dyDescent="0.25">
      <c r="A1465" s="125"/>
      <c r="B1465" s="119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</row>
    <row r="1466" spans="1:18" ht="15" customHeight="1" x14ac:dyDescent="0.25">
      <c r="A1466" s="125"/>
      <c r="B1466" s="119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</row>
    <row r="1467" spans="1:18" ht="15" customHeight="1" x14ac:dyDescent="0.25">
      <c r="A1467" s="125"/>
      <c r="B1467" s="119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</row>
    <row r="1468" spans="1:18" ht="15" customHeight="1" x14ac:dyDescent="0.25">
      <c r="A1468" s="125"/>
      <c r="B1468" s="119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</row>
    <row r="1469" spans="1:18" ht="15" customHeight="1" x14ac:dyDescent="0.25">
      <c r="A1469" s="125"/>
      <c r="B1469" s="119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</row>
    <row r="1470" spans="1:18" ht="15" customHeight="1" x14ac:dyDescent="0.25">
      <c r="A1470" s="125"/>
      <c r="B1470" s="119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</row>
    <row r="1471" spans="1:18" ht="15" customHeight="1" x14ac:dyDescent="0.25">
      <c r="A1471" s="125"/>
      <c r="B1471" s="119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</row>
    <row r="1472" spans="1:18" ht="15" customHeight="1" x14ac:dyDescent="0.25">
      <c r="A1472" s="125"/>
      <c r="B1472" s="119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</row>
    <row r="1473" spans="1:18" ht="15" customHeight="1" x14ac:dyDescent="0.25">
      <c r="A1473" s="125"/>
      <c r="B1473" s="119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</row>
    <row r="1474" spans="1:18" ht="15" customHeight="1" x14ac:dyDescent="0.25">
      <c r="A1474" s="125"/>
      <c r="B1474" s="119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</row>
    <row r="1475" spans="1:18" ht="15" customHeight="1" x14ac:dyDescent="0.25">
      <c r="A1475" s="125"/>
      <c r="B1475" s="123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</row>
    <row r="1476" spans="1:18" ht="15" customHeight="1" x14ac:dyDescent="0.25">
      <c r="A1476" s="125"/>
      <c r="B1476" s="123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</row>
    <row r="1477" spans="1:18" ht="15" customHeight="1" x14ac:dyDescent="0.25">
      <c r="A1477" s="125"/>
      <c r="B1477" s="123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</row>
    <row r="1478" spans="1:18" ht="15" customHeight="1" x14ac:dyDescent="0.25">
      <c r="A1478" s="125"/>
      <c r="B1478" s="120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</row>
    <row r="1479" spans="1:18" ht="15" customHeight="1" x14ac:dyDescent="0.25">
      <c r="A1479" s="125"/>
      <c r="B1479" s="120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</row>
    <row r="1480" spans="1:18" ht="15" customHeight="1" x14ac:dyDescent="0.25">
      <c r="A1480" s="125"/>
      <c r="B1480" s="119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</row>
    <row r="1481" spans="1:18" ht="15" customHeight="1" x14ac:dyDescent="0.25">
      <c r="A1481" s="125"/>
      <c r="B1481" s="119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</row>
    <row r="1482" spans="1:18" ht="15" customHeight="1" x14ac:dyDescent="0.25">
      <c r="A1482" s="125"/>
      <c r="B1482" s="119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</row>
    <row r="1483" spans="1:18" ht="15" customHeight="1" x14ac:dyDescent="0.25">
      <c r="A1483" s="125"/>
      <c r="B1483" s="119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</row>
    <row r="1484" spans="1:18" ht="15" customHeight="1" x14ac:dyDescent="0.25">
      <c r="A1484" s="125"/>
      <c r="B1484" s="119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</row>
    <row r="1485" spans="1:18" ht="15" customHeight="1" x14ac:dyDescent="0.25">
      <c r="A1485" s="125"/>
      <c r="B1485" s="119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</row>
    <row r="1486" spans="1:18" ht="15" customHeight="1" x14ac:dyDescent="0.25">
      <c r="A1486" s="125"/>
      <c r="B1486" s="119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</row>
    <row r="1487" spans="1:18" ht="15" customHeight="1" x14ac:dyDescent="0.25">
      <c r="A1487" s="124"/>
      <c r="B1487" s="119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</row>
    <row r="1488" spans="1:18" ht="15" customHeight="1" x14ac:dyDescent="0.25">
      <c r="A1488" s="125"/>
      <c r="B1488" s="119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</row>
    <row r="1489" spans="1:18" ht="15" customHeight="1" x14ac:dyDescent="0.25">
      <c r="A1489" s="125"/>
      <c r="B1489" s="119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</row>
    <row r="1490" spans="1:18" ht="15" customHeight="1" x14ac:dyDescent="0.25">
      <c r="A1490" s="125"/>
      <c r="B1490" s="119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</row>
    <row r="1491" spans="1:18" ht="15" customHeight="1" x14ac:dyDescent="0.25">
      <c r="A1491" s="125"/>
      <c r="B1491" s="119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</row>
    <row r="1492" spans="1:18" ht="15" customHeight="1" x14ac:dyDescent="0.25">
      <c r="A1492" s="125"/>
      <c r="B1492" s="119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</row>
    <row r="1493" spans="1:18" ht="15" customHeight="1" x14ac:dyDescent="0.25">
      <c r="A1493" s="125"/>
      <c r="B1493" s="119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</row>
    <row r="1494" spans="1:18" ht="15" customHeight="1" x14ac:dyDescent="0.25">
      <c r="A1494" s="125"/>
      <c r="B1494" s="119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</row>
    <row r="1495" spans="1:18" ht="15" customHeight="1" x14ac:dyDescent="0.25">
      <c r="A1495" s="125"/>
      <c r="B1495" s="119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</row>
    <row r="1496" spans="1:18" ht="15" customHeight="1" x14ac:dyDescent="0.25">
      <c r="A1496" s="125"/>
      <c r="B1496" s="119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</row>
    <row r="1497" spans="1:18" ht="15" customHeight="1" x14ac:dyDescent="0.25">
      <c r="A1497" s="125"/>
      <c r="B1497" s="119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</row>
    <row r="1498" spans="1:18" ht="15" customHeight="1" x14ac:dyDescent="0.25">
      <c r="A1498" s="125"/>
      <c r="B1498" s="119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</row>
    <row r="1499" spans="1:18" ht="15" customHeight="1" x14ac:dyDescent="0.25">
      <c r="A1499" s="125"/>
      <c r="B1499" s="119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</row>
    <row r="1500" spans="1:18" ht="15" customHeight="1" x14ac:dyDescent="0.25">
      <c r="A1500" s="125"/>
      <c r="B1500" s="119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</row>
    <row r="1501" spans="1:18" ht="15" customHeight="1" x14ac:dyDescent="0.25">
      <c r="A1501" s="125"/>
      <c r="B1501" s="119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</row>
    <row r="1502" spans="1:18" ht="15" customHeight="1" x14ac:dyDescent="0.25">
      <c r="A1502" s="125"/>
      <c r="B1502" s="119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</row>
    <row r="1503" spans="1:18" ht="15" customHeight="1" x14ac:dyDescent="0.25">
      <c r="A1503" s="125"/>
      <c r="B1503" s="119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</row>
    <row r="1504" spans="1:18" ht="15" customHeight="1" x14ac:dyDescent="0.25">
      <c r="A1504" s="125"/>
      <c r="B1504" s="119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</row>
    <row r="1505" spans="1:18" ht="15" customHeight="1" x14ac:dyDescent="0.25">
      <c r="A1505" s="125"/>
      <c r="B1505" s="119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</row>
    <row r="1506" spans="1:18" ht="15" customHeight="1" x14ac:dyDescent="0.25">
      <c r="A1506" s="125"/>
      <c r="B1506" s="119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</row>
    <row r="1507" spans="1:18" ht="15" customHeight="1" x14ac:dyDescent="0.25">
      <c r="A1507" s="125"/>
      <c r="B1507" s="119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</row>
    <row r="1508" spans="1:18" ht="15" customHeight="1" x14ac:dyDescent="0.25">
      <c r="A1508" s="125"/>
      <c r="B1508" s="119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</row>
    <row r="1509" spans="1:18" ht="15" customHeight="1" x14ac:dyDescent="0.25">
      <c r="A1509" s="125"/>
      <c r="B1509" s="119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</row>
    <row r="1510" spans="1:18" ht="15" customHeight="1" x14ac:dyDescent="0.25">
      <c r="A1510" s="125"/>
      <c r="B1510" s="119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</row>
    <row r="1511" spans="1:18" ht="15" customHeight="1" x14ac:dyDescent="0.25">
      <c r="A1511" s="125"/>
      <c r="B1511" s="119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</row>
    <row r="1512" spans="1:18" ht="15" customHeight="1" x14ac:dyDescent="0.25">
      <c r="A1512" s="125"/>
      <c r="B1512" s="119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</row>
    <row r="1513" spans="1:18" ht="15" customHeight="1" x14ac:dyDescent="0.25">
      <c r="A1513" s="125"/>
      <c r="B1513" s="119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</row>
    <row r="1514" spans="1:18" ht="15" customHeight="1" x14ac:dyDescent="0.25">
      <c r="A1514" s="125"/>
      <c r="B1514" s="119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</row>
    <row r="1515" spans="1:18" ht="15" customHeight="1" x14ac:dyDescent="0.25">
      <c r="A1515" s="125"/>
      <c r="B1515" s="119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</row>
    <row r="1516" spans="1:18" ht="15" customHeight="1" x14ac:dyDescent="0.25">
      <c r="A1516" s="125"/>
      <c r="B1516" s="119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</row>
    <row r="1517" spans="1:18" ht="15" customHeight="1" x14ac:dyDescent="0.25">
      <c r="A1517" s="125"/>
      <c r="B1517" s="119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</row>
    <row r="1518" spans="1:18" ht="15" customHeight="1" x14ac:dyDescent="0.25">
      <c r="A1518" s="125"/>
      <c r="B1518" s="119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</row>
    <row r="1519" spans="1:18" ht="15" customHeight="1" x14ac:dyDescent="0.25">
      <c r="A1519" s="125"/>
      <c r="B1519" s="119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</row>
    <row r="1520" spans="1:18" ht="15" customHeight="1" x14ac:dyDescent="0.25">
      <c r="A1520" s="125"/>
      <c r="B1520" s="119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</row>
    <row r="1521" spans="1:18" ht="15" customHeight="1" x14ac:dyDescent="0.25">
      <c r="A1521" s="125"/>
      <c r="B1521" s="119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</row>
    <row r="1522" spans="1:18" ht="15" customHeight="1" x14ac:dyDescent="0.25">
      <c r="A1522" s="125"/>
      <c r="B1522" s="119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</row>
    <row r="1523" spans="1:18" ht="15" customHeight="1" x14ac:dyDescent="0.25">
      <c r="A1523" s="125"/>
      <c r="B1523" s="119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</row>
    <row r="1524" spans="1:18" ht="15" customHeight="1" x14ac:dyDescent="0.25">
      <c r="A1524" s="125"/>
      <c r="B1524" s="119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</row>
    <row r="1525" spans="1:18" ht="15" customHeight="1" x14ac:dyDescent="0.25">
      <c r="A1525" s="125"/>
      <c r="B1525" s="119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</row>
    <row r="1526" spans="1:18" ht="15" customHeight="1" x14ac:dyDescent="0.25">
      <c r="A1526" s="125"/>
      <c r="B1526" s="119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</row>
    <row r="1527" spans="1:18" ht="15" customHeight="1" x14ac:dyDescent="0.25">
      <c r="A1527" s="125"/>
      <c r="B1527" s="119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</row>
    <row r="1528" spans="1:18" ht="15" customHeight="1" x14ac:dyDescent="0.25">
      <c r="A1528" s="125"/>
      <c r="B1528" s="119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</row>
    <row r="1529" spans="1:18" ht="15" customHeight="1" x14ac:dyDescent="0.25">
      <c r="A1529" s="125"/>
      <c r="B1529" s="119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</row>
    <row r="1530" spans="1:18" ht="15" customHeight="1" x14ac:dyDescent="0.25">
      <c r="A1530" s="125"/>
      <c r="B1530" s="119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</row>
    <row r="1531" spans="1:18" ht="15" customHeight="1" x14ac:dyDescent="0.25">
      <c r="A1531" s="125"/>
      <c r="B1531" s="119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</row>
    <row r="1532" spans="1:18" ht="15" customHeight="1" x14ac:dyDescent="0.25">
      <c r="A1532" s="125"/>
      <c r="B1532" s="119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</row>
    <row r="1533" spans="1:18" ht="15" customHeight="1" x14ac:dyDescent="0.25">
      <c r="A1533" s="125"/>
      <c r="B1533" s="119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</row>
    <row r="1534" spans="1:18" ht="36.75" customHeight="1" x14ac:dyDescent="0.25">
      <c r="A1534" s="125"/>
      <c r="B1534" s="114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</row>
    <row r="1535" spans="1:18" ht="15" customHeight="1" x14ac:dyDescent="0.25">
      <c r="A1535" s="125"/>
      <c r="B1535" s="119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</row>
    <row r="1536" spans="1:18" ht="15" customHeight="1" x14ac:dyDescent="0.25">
      <c r="A1536" s="125"/>
      <c r="B1536" s="119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</row>
    <row r="1537" spans="1:18" ht="15" customHeight="1" x14ac:dyDescent="0.25">
      <c r="A1537" s="125"/>
      <c r="B1537" s="119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</row>
    <row r="1538" spans="1:18" ht="15" customHeight="1" x14ac:dyDescent="0.25">
      <c r="A1538" s="125"/>
      <c r="B1538" s="119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</row>
    <row r="1539" spans="1:18" ht="15" customHeight="1" x14ac:dyDescent="0.25">
      <c r="A1539" s="125"/>
      <c r="B1539" s="119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</row>
    <row r="1540" spans="1:18" ht="15" customHeight="1" x14ac:dyDescent="0.25">
      <c r="A1540" s="125"/>
      <c r="B1540" s="119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</row>
    <row r="1541" spans="1:18" ht="15" customHeight="1" x14ac:dyDescent="0.25">
      <c r="A1541" s="125"/>
      <c r="B1541" s="119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</row>
    <row r="1542" spans="1:18" ht="15" customHeight="1" x14ac:dyDescent="0.25">
      <c r="A1542" s="125"/>
      <c r="B1542" s="119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</row>
    <row r="1543" spans="1:18" ht="15" customHeight="1" x14ac:dyDescent="0.25">
      <c r="A1543" s="125"/>
      <c r="B1543" s="119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</row>
    <row r="1544" spans="1:18" ht="15" customHeight="1" x14ac:dyDescent="0.25">
      <c r="A1544" s="125"/>
      <c r="B1544" s="119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</row>
    <row r="1545" spans="1:18" ht="15" customHeight="1" x14ac:dyDescent="0.25">
      <c r="A1545" s="125"/>
      <c r="B1545" s="119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</row>
    <row r="1546" spans="1:18" ht="15" customHeight="1" x14ac:dyDescent="0.25">
      <c r="A1546" s="125"/>
      <c r="B1546" s="119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</row>
    <row r="1547" spans="1:18" ht="15" customHeight="1" x14ac:dyDescent="0.25">
      <c r="A1547" s="125"/>
      <c r="B1547" s="119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</row>
    <row r="1548" spans="1:18" ht="15" customHeight="1" x14ac:dyDescent="0.25">
      <c r="A1548" s="125"/>
      <c r="B1548" s="119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</row>
    <row r="1549" spans="1:18" ht="15" customHeight="1" x14ac:dyDescent="0.25">
      <c r="A1549" s="125"/>
      <c r="B1549" s="119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</row>
    <row r="1550" spans="1:18" ht="15" customHeight="1" x14ac:dyDescent="0.25">
      <c r="A1550" s="125"/>
      <c r="B1550" s="119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</row>
    <row r="1551" spans="1:18" ht="15" customHeight="1" x14ac:dyDescent="0.25">
      <c r="A1551" s="125"/>
      <c r="B1551" s="119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</row>
    <row r="1552" spans="1:18" ht="15" customHeight="1" x14ac:dyDescent="0.25">
      <c r="A1552" s="125"/>
      <c r="B1552" s="119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</row>
    <row r="1553" spans="1:18" ht="15" customHeight="1" x14ac:dyDescent="0.25">
      <c r="A1553" s="125"/>
      <c r="B1553" s="119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</row>
    <row r="1554" spans="1:18" ht="15" customHeight="1" x14ac:dyDescent="0.25">
      <c r="A1554" s="125"/>
      <c r="B1554" s="119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</row>
    <row r="1555" spans="1:18" ht="15" customHeight="1" x14ac:dyDescent="0.25">
      <c r="A1555" s="125"/>
      <c r="B1555" s="119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</row>
    <row r="1556" spans="1:18" ht="15" customHeight="1" x14ac:dyDescent="0.25">
      <c r="A1556" s="125"/>
      <c r="B1556" s="119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</row>
    <row r="1557" spans="1:18" ht="15" customHeight="1" x14ac:dyDescent="0.25">
      <c r="A1557" s="125"/>
      <c r="B1557" s="119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</row>
    <row r="1558" spans="1:18" ht="15" customHeight="1" x14ac:dyDescent="0.25">
      <c r="A1558" s="125"/>
      <c r="B1558" s="119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</row>
    <row r="1559" spans="1:18" ht="15" customHeight="1" x14ac:dyDescent="0.25">
      <c r="A1559" s="125"/>
      <c r="B1559" s="119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</row>
    <row r="1560" spans="1:18" ht="15" customHeight="1" x14ac:dyDescent="0.25">
      <c r="A1560" s="125"/>
      <c r="B1560" s="119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</row>
    <row r="1561" spans="1:18" ht="15" customHeight="1" x14ac:dyDescent="0.25">
      <c r="A1561" s="125"/>
      <c r="B1561" s="119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</row>
    <row r="1562" spans="1:18" ht="15" customHeight="1" x14ac:dyDescent="0.25">
      <c r="A1562" s="125"/>
      <c r="B1562" s="119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</row>
    <row r="1563" spans="1:18" ht="15" customHeight="1" x14ac:dyDescent="0.25">
      <c r="A1563" s="125"/>
      <c r="B1563" s="119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</row>
    <row r="1564" spans="1:18" ht="15" customHeight="1" x14ac:dyDescent="0.25">
      <c r="A1564" s="125"/>
      <c r="B1564" s="119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</row>
    <row r="1565" spans="1:18" ht="15" customHeight="1" x14ac:dyDescent="0.25">
      <c r="A1565" s="125"/>
      <c r="B1565" s="119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</row>
    <row r="1566" spans="1:18" ht="15" customHeight="1" x14ac:dyDescent="0.25">
      <c r="A1566" s="125"/>
      <c r="B1566" s="119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</row>
    <row r="1567" spans="1:18" ht="15" customHeight="1" x14ac:dyDescent="0.25">
      <c r="A1567" s="125"/>
      <c r="B1567" s="119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</row>
    <row r="1568" spans="1:18" ht="15" customHeight="1" x14ac:dyDescent="0.25">
      <c r="A1568" s="125"/>
      <c r="B1568" s="119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</row>
    <row r="1569" spans="1:18" ht="15" customHeight="1" x14ac:dyDescent="0.25">
      <c r="A1569" s="125"/>
      <c r="B1569" s="119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</row>
    <row r="1570" spans="1:18" ht="15" customHeight="1" x14ac:dyDescent="0.25">
      <c r="A1570" s="125"/>
      <c r="B1570" s="119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</row>
    <row r="1571" spans="1:18" ht="15" customHeight="1" x14ac:dyDescent="0.25">
      <c r="A1571" s="125"/>
      <c r="B1571" s="119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</row>
    <row r="1572" spans="1:18" ht="15" customHeight="1" x14ac:dyDescent="0.25">
      <c r="A1572" s="125"/>
      <c r="B1572" s="119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</row>
    <row r="1573" spans="1:18" ht="15" customHeight="1" x14ac:dyDescent="0.25">
      <c r="A1573" s="125"/>
      <c r="B1573" s="119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</row>
    <row r="1574" spans="1:18" ht="15" customHeight="1" x14ac:dyDescent="0.25">
      <c r="A1574" s="125"/>
      <c r="B1574" s="119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</row>
    <row r="1575" spans="1:18" ht="15" customHeight="1" x14ac:dyDescent="0.25">
      <c r="A1575" s="125"/>
      <c r="B1575" s="119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</row>
    <row r="1576" spans="1:18" ht="15" customHeight="1" x14ac:dyDescent="0.25">
      <c r="A1576" s="125"/>
      <c r="B1576" s="119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</row>
    <row r="1577" spans="1:18" ht="15" customHeight="1" x14ac:dyDescent="0.25">
      <c r="A1577" s="125"/>
      <c r="B1577" s="119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</row>
    <row r="1578" spans="1:18" ht="15" customHeight="1" x14ac:dyDescent="0.25">
      <c r="A1578" s="125"/>
      <c r="B1578" s="119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</row>
    <row r="1579" spans="1:18" ht="15" customHeight="1" x14ac:dyDescent="0.25">
      <c r="A1579" s="125"/>
      <c r="B1579" s="119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  <row r="1580" spans="1:18" ht="15" customHeight="1" x14ac:dyDescent="0.25">
      <c r="A1580" s="125"/>
      <c r="B1580" s="119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</row>
    <row r="1581" spans="1:18" ht="15" customHeight="1" x14ac:dyDescent="0.25">
      <c r="A1581" s="125"/>
      <c r="B1581" s="119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</row>
    <row r="1582" spans="1:18" ht="15" customHeight="1" x14ac:dyDescent="0.25">
      <c r="A1582" s="125"/>
      <c r="B1582" s="119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</row>
    <row r="1583" spans="1:18" ht="15" customHeight="1" x14ac:dyDescent="0.25">
      <c r="A1583" s="125"/>
      <c r="B1583" s="119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</row>
    <row r="1584" spans="1:18" ht="15" customHeight="1" x14ac:dyDescent="0.25">
      <c r="A1584" s="125"/>
      <c r="B1584" s="119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</row>
    <row r="1585" spans="1:18" ht="15" customHeight="1" x14ac:dyDescent="0.25">
      <c r="A1585" s="125"/>
      <c r="B1585" s="119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</row>
    <row r="1586" spans="1:18" ht="15" customHeight="1" x14ac:dyDescent="0.25">
      <c r="A1586" s="125"/>
      <c r="B1586" s="119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</row>
    <row r="1587" spans="1:18" ht="15" customHeight="1" x14ac:dyDescent="0.25">
      <c r="A1587" s="125"/>
      <c r="B1587" s="119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</row>
    <row r="1588" spans="1:18" ht="15" customHeight="1" x14ac:dyDescent="0.25">
      <c r="A1588" s="125"/>
      <c r="B1588" s="119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</row>
    <row r="1589" spans="1:18" ht="15" customHeight="1" x14ac:dyDescent="0.25">
      <c r="A1589" s="125"/>
      <c r="B1589" s="119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</row>
    <row r="1590" spans="1:18" ht="15" customHeight="1" x14ac:dyDescent="0.25">
      <c r="A1590" s="125"/>
      <c r="B1590" s="119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</row>
    <row r="1591" spans="1:18" ht="15" customHeight="1" x14ac:dyDescent="0.25">
      <c r="A1591" s="125"/>
      <c r="B1591" s="119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</row>
    <row r="1592" spans="1:18" ht="15" customHeight="1" x14ac:dyDescent="0.25">
      <c r="A1592" s="125"/>
      <c r="B1592" s="119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</row>
    <row r="1593" spans="1:18" ht="15" customHeight="1" x14ac:dyDescent="0.25">
      <c r="A1593" s="125"/>
      <c r="B1593" s="119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</row>
    <row r="1594" spans="1:18" ht="15" customHeight="1" x14ac:dyDescent="0.25">
      <c r="A1594" s="125"/>
      <c r="B1594" s="119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</row>
    <row r="1595" spans="1:18" ht="15" customHeight="1" x14ac:dyDescent="0.25">
      <c r="A1595" s="125"/>
      <c r="B1595" s="119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</row>
    <row r="1596" spans="1:18" ht="15" customHeight="1" x14ac:dyDescent="0.25">
      <c r="A1596" s="125"/>
      <c r="B1596" s="119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</row>
    <row r="1597" spans="1:18" ht="15" customHeight="1" x14ac:dyDescent="0.25">
      <c r="A1597" s="125"/>
      <c r="B1597" s="119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</row>
    <row r="1598" spans="1:18" ht="15" customHeight="1" x14ac:dyDescent="0.25">
      <c r="A1598" s="125"/>
      <c r="B1598" s="119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</row>
    <row r="1599" spans="1:18" ht="15" customHeight="1" x14ac:dyDescent="0.25">
      <c r="A1599" s="125"/>
      <c r="B1599" s="119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</row>
    <row r="1600" spans="1:18" ht="15" customHeight="1" x14ac:dyDescent="0.25">
      <c r="A1600" s="125"/>
      <c r="B1600" s="119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</row>
    <row r="1601" spans="1:18" ht="15" customHeight="1" x14ac:dyDescent="0.25">
      <c r="A1601" s="125"/>
      <c r="B1601" s="119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</row>
    <row r="1602" spans="1:18" ht="15" customHeight="1" x14ac:dyDescent="0.25">
      <c r="A1602" s="125"/>
      <c r="B1602" s="119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</row>
    <row r="1603" spans="1:18" ht="15" customHeight="1" x14ac:dyDescent="0.25">
      <c r="A1603" s="125"/>
      <c r="B1603" s="119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</row>
    <row r="1604" spans="1:18" ht="15" customHeight="1" x14ac:dyDescent="0.25">
      <c r="A1604" s="125"/>
      <c r="B1604" s="119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</row>
    <row r="1605" spans="1:18" ht="15" customHeight="1" x14ac:dyDescent="0.25">
      <c r="A1605" s="125"/>
      <c r="B1605" s="119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</row>
    <row r="1606" spans="1:18" ht="15" customHeight="1" x14ac:dyDescent="0.25">
      <c r="A1606" s="125"/>
      <c r="B1606" s="119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</row>
    <row r="1607" spans="1:18" ht="15" customHeight="1" x14ac:dyDescent="0.25">
      <c r="A1607" s="125"/>
      <c r="B1607" s="119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</row>
    <row r="1608" spans="1:18" ht="15" customHeight="1" x14ac:dyDescent="0.25">
      <c r="A1608" s="125"/>
      <c r="B1608" s="119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</row>
    <row r="1609" spans="1:18" ht="15" customHeight="1" x14ac:dyDescent="0.25">
      <c r="A1609" s="125"/>
      <c r="B1609" s="119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</row>
    <row r="1610" spans="1:18" ht="15" customHeight="1" x14ac:dyDescent="0.25">
      <c r="A1610" s="125"/>
      <c r="B1610" s="119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</row>
    <row r="1611" spans="1:18" ht="15" customHeight="1" x14ac:dyDescent="0.25">
      <c r="A1611" s="125"/>
      <c r="B1611" s="119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</row>
    <row r="1612" spans="1:18" ht="15" customHeight="1" x14ac:dyDescent="0.25">
      <c r="A1612" s="125"/>
      <c r="B1612" s="119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</row>
    <row r="1613" spans="1:18" ht="15" customHeight="1" x14ac:dyDescent="0.25">
      <c r="A1613" s="125"/>
      <c r="B1613" s="119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</row>
    <row r="1614" spans="1:18" ht="15" customHeight="1" x14ac:dyDescent="0.25">
      <c r="A1614" s="125"/>
      <c r="B1614" s="119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</row>
    <row r="1615" spans="1:18" ht="15" customHeight="1" x14ac:dyDescent="0.25">
      <c r="A1615" s="125"/>
      <c r="B1615" s="119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</row>
    <row r="1616" spans="1:18" ht="15" customHeight="1" x14ac:dyDescent="0.25">
      <c r="A1616" s="125"/>
      <c r="B1616" s="119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</row>
    <row r="1617" spans="1:18" ht="15" customHeight="1" x14ac:dyDescent="0.25">
      <c r="A1617" s="125"/>
      <c r="B1617" s="119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</row>
    <row r="1618" spans="1:18" ht="15" customHeight="1" x14ac:dyDescent="0.25">
      <c r="A1618" s="125"/>
      <c r="B1618" s="119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</row>
    <row r="1619" spans="1:18" ht="15" customHeight="1" x14ac:dyDescent="0.25">
      <c r="A1619" s="125"/>
      <c r="B1619" s="119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</row>
    <row r="1620" spans="1:18" ht="15" customHeight="1" x14ac:dyDescent="0.25">
      <c r="A1620" s="125"/>
      <c r="B1620" s="119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</row>
    <row r="1621" spans="1:18" ht="15" customHeight="1" x14ac:dyDescent="0.25">
      <c r="A1621" s="125"/>
      <c r="B1621" s="119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</row>
    <row r="1622" spans="1:18" ht="15" customHeight="1" x14ac:dyDescent="0.25">
      <c r="A1622" s="125"/>
      <c r="B1622" s="119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</row>
    <row r="1623" spans="1:18" ht="15" customHeight="1" x14ac:dyDescent="0.25">
      <c r="A1623" s="125"/>
      <c r="B1623" s="119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</row>
    <row r="1624" spans="1:18" ht="15" customHeight="1" x14ac:dyDescent="0.25">
      <c r="A1624" s="125"/>
      <c r="B1624" s="119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</row>
    <row r="1625" spans="1:18" ht="15" customHeight="1" x14ac:dyDescent="0.25">
      <c r="A1625" s="125"/>
      <c r="B1625" s="119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</row>
    <row r="1626" spans="1:18" ht="15" customHeight="1" x14ac:dyDescent="0.25">
      <c r="A1626" s="125"/>
      <c r="B1626" s="119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</row>
    <row r="1627" spans="1:18" ht="15" customHeight="1" x14ac:dyDescent="0.25">
      <c r="A1627" s="125"/>
      <c r="B1627" s="119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</row>
    <row r="1628" spans="1:18" ht="15" customHeight="1" x14ac:dyDescent="0.25">
      <c r="A1628" s="125"/>
      <c r="B1628" s="119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</row>
    <row r="1629" spans="1:18" ht="15" customHeight="1" x14ac:dyDescent="0.25">
      <c r="A1629" s="125"/>
      <c r="B1629" s="119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</row>
    <row r="1630" spans="1:18" ht="15" customHeight="1" x14ac:dyDescent="0.25">
      <c r="A1630" s="125"/>
      <c r="B1630" s="119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</row>
    <row r="1631" spans="1:18" ht="15" customHeight="1" x14ac:dyDescent="0.3">
      <c r="B1631" s="114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</row>
    <row r="1632" spans="1:18" ht="15" customHeight="1" x14ac:dyDescent="0.3">
      <c r="B1632" s="114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</row>
    <row r="1633" spans="2:18" ht="15" customHeight="1" x14ac:dyDescent="0.3">
      <c r="B1633" s="119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</row>
    <row r="1634" spans="2:18" ht="15" customHeight="1" x14ac:dyDescent="0.3">
      <c r="B1634" s="119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</row>
    <row r="1635" spans="2:18" ht="15" customHeight="1" x14ac:dyDescent="0.3">
      <c r="B1635" s="119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</row>
    <row r="1636" spans="2:18" ht="15" customHeight="1" x14ac:dyDescent="0.3">
      <c r="B1636" s="119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</row>
    <row r="1637" spans="2:18" ht="15" customHeight="1" x14ac:dyDescent="0.3">
      <c r="B1637" s="119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</row>
    <row r="1638" spans="2:18" ht="15" customHeight="1" x14ac:dyDescent="0.3">
      <c r="B1638" s="119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</row>
    <row r="1639" spans="2:18" ht="15" customHeight="1" x14ac:dyDescent="0.3">
      <c r="B1639" s="119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</row>
    <row r="1640" spans="2:18" ht="15" customHeight="1" x14ac:dyDescent="0.3">
      <c r="B1640" s="119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</row>
    <row r="1641" spans="2:18" ht="15" customHeight="1" x14ac:dyDescent="0.3">
      <c r="B1641" s="119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</row>
    <row r="1642" spans="2:18" ht="15" customHeight="1" x14ac:dyDescent="0.3">
      <c r="B1642" s="119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</row>
  </sheetData>
  <autoFilter ref="A2:X2" xr:uid="{00000000-0001-0000-0000-000000000000}"/>
  <mergeCells count="80">
    <mergeCell ref="B362:B363"/>
    <mergeCell ref="B317:B319"/>
    <mergeCell ref="B320:B326"/>
    <mergeCell ref="B327:B329"/>
    <mergeCell ref="B331:B334"/>
    <mergeCell ref="B335:B336"/>
    <mergeCell ref="B337:B339"/>
    <mergeCell ref="B340:B342"/>
    <mergeCell ref="B343:B349"/>
    <mergeCell ref="B350:B357"/>
    <mergeCell ref="B358:B361"/>
    <mergeCell ref="B82:B85"/>
    <mergeCell ref="B86:B90"/>
    <mergeCell ref="B91:B95"/>
    <mergeCell ref="B259:B260"/>
    <mergeCell ref="B262:B263"/>
    <mergeCell ref="B217:B218"/>
    <mergeCell ref="B247:B252"/>
    <mergeCell ref="B253:B258"/>
    <mergeCell ref="B173:B178"/>
    <mergeCell ref="B179:B185"/>
    <mergeCell ref="B142:B144"/>
    <mergeCell ref="B265:B268"/>
    <mergeCell ref="B269:B274"/>
    <mergeCell ref="B275:B277"/>
    <mergeCell ref="B279:B281"/>
    <mergeCell ref="B282:B283"/>
    <mergeCell ref="B76:B81"/>
    <mergeCell ref="B190:B194"/>
    <mergeCell ref="B291:B294"/>
    <mergeCell ref="B105:B108"/>
    <mergeCell ref="B109:B115"/>
    <mergeCell ref="B116:B123"/>
    <mergeCell ref="B208:B211"/>
    <mergeCell ref="B212:B216"/>
    <mergeCell ref="B152:B155"/>
    <mergeCell ref="B156:B166"/>
    <mergeCell ref="B167:B168"/>
    <mergeCell ref="B169:B172"/>
    <mergeCell ref="B145:B149"/>
    <mergeCell ref="B150:B151"/>
    <mergeCell ref="B97:B104"/>
    <mergeCell ref="B239:B246"/>
    <mergeCell ref="B286:B290"/>
    <mergeCell ref="B295:B303"/>
    <mergeCell ref="B131:B137"/>
    <mergeCell ref="B138:B141"/>
    <mergeCell ref="T7:V7"/>
    <mergeCell ref="T9:V9"/>
    <mergeCell ref="T8:V8"/>
    <mergeCell ref="B224:B232"/>
    <mergeCell ref="B233:B238"/>
    <mergeCell ref="B70:B75"/>
    <mergeCell ref="B21:B32"/>
    <mergeCell ref="B34:B51"/>
    <mergeCell ref="B60:B66"/>
    <mergeCell ref="B67:B69"/>
    <mergeCell ref="B52:B55"/>
    <mergeCell ref="B56:B59"/>
    <mergeCell ref="T5:V5"/>
    <mergeCell ref="T6:V6"/>
    <mergeCell ref="A3:A19"/>
    <mergeCell ref="H1:R1"/>
    <mergeCell ref="B3:B19"/>
    <mergeCell ref="B372:B378"/>
    <mergeCell ref="A372:A378"/>
    <mergeCell ref="B364:B371"/>
    <mergeCell ref="A317:A371"/>
    <mergeCell ref="A1:G1"/>
    <mergeCell ref="A20:A172"/>
    <mergeCell ref="A173:A316"/>
    <mergeCell ref="B219:B223"/>
    <mergeCell ref="B304:B308"/>
    <mergeCell ref="B312:B313"/>
    <mergeCell ref="B314:B316"/>
    <mergeCell ref="B309:B310"/>
    <mergeCell ref="B124:B130"/>
    <mergeCell ref="B195:B196"/>
    <mergeCell ref="B197:B207"/>
    <mergeCell ref="B284:B285"/>
  </mergeCells>
  <phoneticPr fontId="10" type="noConversion"/>
  <conditionalFormatting sqref="I200:P2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{62E41FAA-7DFB-4A96-85EB-F4D64EA509D0}</x14:id>
        </ext>
      </extLst>
    </cfRule>
  </conditionalFormatting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2E41FAA-7DFB-4A96-85EB-F4D64EA509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I200:P216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Vrbka Boris</cp:lastModifiedBy>
  <cp:lastPrinted>2021-08-09T09:07:59Z</cp:lastPrinted>
  <dcterms:created xsi:type="dcterms:W3CDTF">2020-02-12T12:02:05Z</dcterms:created>
  <dcterms:modified xsi:type="dcterms:W3CDTF">2024-11-04T09:12:49Z</dcterms:modified>
</cp:coreProperties>
</file>